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FBDB9B87-A4D9-4326-AE15-6BAEDAAFB7AE}" xr6:coauthVersionLast="47" xr6:coauthVersionMax="47" xr10:uidLastSave="{00000000-0000-0000-0000-000000000000}"/>
  <bookViews>
    <workbookView xWindow="35070" yWindow="975" windowWidth="21600" windowHeight="11385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T44" i="2"/>
  <c r="O44" i="2"/>
  <c r="L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V37" i="2"/>
  <c r="V44" i="2" s="1"/>
  <c r="U37" i="2"/>
  <c r="U44" i="2" s="1"/>
  <c r="U45" i="2" s="1"/>
  <c r="T37" i="2"/>
  <c r="S37" i="2"/>
  <c r="S44" i="2" s="1"/>
  <c r="R37" i="2"/>
  <c r="Q37" i="2"/>
  <c r="Q44" i="2" s="1"/>
  <c r="P37" i="2"/>
  <c r="O37" i="2"/>
  <c r="N37" i="2"/>
  <c r="N44" i="2" s="1"/>
  <c r="M37" i="2"/>
  <c r="M44" i="2" s="1"/>
  <c r="L37" i="2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E44" i="2" s="1"/>
  <c r="E45" i="2" s="1"/>
  <c r="D37" i="2"/>
  <c r="C37" i="2"/>
  <c r="C44" i="2" s="1"/>
  <c r="R26" i="2"/>
  <c r="K26" i="2"/>
  <c r="K45" i="2" s="1"/>
  <c r="J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S45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J13" i="2"/>
  <c r="I13" i="2"/>
  <c r="I26" i="2" s="1"/>
  <c r="I45" i="2" s="1"/>
  <c r="H13" i="2"/>
  <c r="H26" i="2" s="1"/>
  <c r="G13" i="2"/>
  <c r="G26" i="2" s="1"/>
  <c r="G45" i="2" s="1"/>
  <c r="F13" i="2"/>
  <c r="F26" i="2" s="1"/>
  <c r="F45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N44" i="3"/>
  <c r="D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V37" i="3"/>
  <c r="V44" i="3" s="1"/>
  <c r="U37" i="3"/>
  <c r="T37" i="3"/>
  <c r="S37" i="3"/>
  <c r="S44" i="3" s="1"/>
  <c r="R37" i="3"/>
  <c r="Q37" i="3"/>
  <c r="P37" i="3"/>
  <c r="P44" i="3" s="1"/>
  <c r="O37" i="3"/>
  <c r="N37" i="3"/>
  <c r="M37" i="3"/>
  <c r="L37" i="3"/>
  <c r="L44" i="3" s="1"/>
  <c r="K37" i="3"/>
  <c r="K44" i="3" s="1"/>
  <c r="J37" i="3"/>
  <c r="I37" i="3"/>
  <c r="H37" i="3"/>
  <c r="H44" i="3" s="1"/>
  <c r="G37" i="3"/>
  <c r="F37" i="3"/>
  <c r="F44" i="3" s="1"/>
  <c r="E37" i="3"/>
  <c r="D37" i="3"/>
  <c r="C37" i="3"/>
  <c r="C44" i="3" s="1"/>
  <c r="AA26" i="3"/>
  <c r="O26" i="3"/>
  <c r="J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N13" i="3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P45" i="4" s="1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Z37" i="4" s="1"/>
  <c r="X37" i="4"/>
  <c r="W37" i="4"/>
  <c r="W44" i="4" s="1"/>
  <c r="V37" i="4"/>
  <c r="U37" i="4"/>
  <c r="T37" i="4"/>
  <c r="T44" i="4" s="1"/>
  <c r="S37" i="4"/>
  <c r="R37" i="4"/>
  <c r="Q37" i="4"/>
  <c r="P37" i="4"/>
  <c r="O37" i="4"/>
  <c r="O44" i="4" s="1"/>
  <c r="N37" i="4"/>
  <c r="M37" i="4"/>
  <c r="L37" i="4"/>
  <c r="L44" i="4" s="1"/>
  <c r="K37" i="4"/>
  <c r="J37" i="4"/>
  <c r="I37" i="4"/>
  <c r="I44" i="4" s="1"/>
  <c r="H37" i="4"/>
  <c r="G37" i="4"/>
  <c r="G44" i="4" s="1"/>
  <c r="F37" i="4"/>
  <c r="E37" i="4"/>
  <c r="D37" i="4"/>
  <c r="D44" i="4" s="1"/>
  <c r="C37" i="4"/>
  <c r="S26" i="4"/>
  <c r="I26" i="4"/>
  <c r="C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Q13" i="4"/>
  <c r="Q26" i="4" s="1"/>
  <c r="P13" i="4"/>
  <c r="P26" i="4" s="1"/>
  <c r="O13" i="4"/>
  <c r="O26" i="4" s="1"/>
  <c r="O45" i="4" s="1"/>
  <c r="N13" i="4"/>
  <c r="N26" i="4" s="1"/>
  <c r="M13" i="4"/>
  <c r="M26" i="4" s="1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S37" i="5"/>
  <c r="R37" i="5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J37" i="5"/>
  <c r="I37" i="5"/>
  <c r="I44" i="5" s="1"/>
  <c r="H37" i="5"/>
  <c r="G37" i="5"/>
  <c r="F37" i="5"/>
  <c r="F44" i="5" s="1"/>
  <c r="E37" i="5"/>
  <c r="E44" i="5" s="1"/>
  <c r="D37" i="5"/>
  <c r="C37" i="5"/>
  <c r="T26" i="5"/>
  <c r="R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V26" i="5" s="1"/>
  <c r="U13" i="5"/>
  <c r="U26" i="5" s="1"/>
  <c r="U45" i="5" s="1"/>
  <c r="T13" i="5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N45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P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D37" i="6"/>
  <c r="D44" i="6" s="1"/>
  <c r="C37" i="6"/>
  <c r="C44" i="6" s="1"/>
  <c r="AA26" i="6"/>
  <c r="AA45" i="6" s="1"/>
  <c r="R26" i="6"/>
  <c r="F26" i="6"/>
  <c r="F45" i="6" s="1"/>
  <c r="E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V26" i="6" s="1"/>
  <c r="V45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E13" i="6"/>
  <c r="D13" i="6"/>
  <c r="D26" i="6" s="1"/>
  <c r="C13" i="6"/>
  <c r="C26" i="6" s="1"/>
  <c r="C45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G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P45" i="7" s="1"/>
  <c r="O37" i="7"/>
  <c r="N37" i="7"/>
  <c r="N44" i="7" s="1"/>
  <c r="M37" i="7"/>
  <c r="L37" i="7"/>
  <c r="K37" i="7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M26" i="7"/>
  <c r="F26" i="7"/>
  <c r="F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V45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L13" i="7"/>
  <c r="L26" i="7" s="1"/>
  <c r="K13" i="7"/>
  <c r="K26" i="7" s="1"/>
  <c r="J13" i="7"/>
  <c r="I13" i="7"/>
  <c r="I26" i="7" s="1"/>
  <c r="I45" i="7" s="1"/>
  <c r="H13" i="7"/>
  <c r="H26" i="7" s="1"/>
  <c r="G13" i="7"/>
  <c r="G26" i="7" s="1"/>
  <c r="F13" i="7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O44" i="8"/>
  <c r="AA43" i="8"/>
  <c r="Z43" i="8"/>
  <c r="Y43" i="8"/>
  <c r="X43" i="8"/>
  <c r="W43" i="8"/>
  <c r="V43" i="8"/>
  <c r="U43" i="8"/>
  <c r="T43" i="8"/>
  <c r="T44" i="8" s="1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G44" i="8" s="1"/>
  <c r="F43" i="8"/>
  <c r="E43" i="8"/>
  <c r="D43" i="8"/>
  <c r="C43" i="8"/>
  <c r="AA37" i="8"/>
  <c r="AA44" i="8" s="1"/>
  <c r="Z37" i="8"/>
  <c r="Y37" i="8"/>
  <c r="X37" i="8"/>
  <c r="W37" i="8"/>
  <c r="W44" i="8" s="1"/>
  <c r="V37" i="8"/>
  <c r="V44" i="8" s="1"/>
  <c r="U37" i="8"/>
  <c r="T37" i="8"/>
  <c r="S37" i="8"/>
  <c r="S44" i="8" s="1"/>
  <c r="R37" i="8"/>
  <c r="Q37" i="8"/>
  <c r="P37" i="8"/>
  <c r="P44" i="8" s="1"/>
  <c r="O37" i="8"/>
  <c r="N37" i="8"/>
  <c r="N44" i="8" s="1"/>
  <c r="N45" i="8" s="1"/>
  <c r="M37" i="8"/>
  <c r="L37" i="8"/>
  <c r="K37" i="8"/>
  <c r="K44" i="8" s="1"/>
  <c r="J37" i="8"/>
  <c r="I37" i="8"/>
  <c r="H37" i="8"/>
  <c r="H44" i="8" s="1"/>
  <c r="H45" i="8" s="1"/>
  <c r="G37" i="8"/>
  <c r="F37" i="8"/>
  <c r="F44" i="8" s="1"/>
  <c r="E37" i="8"/>
  <c r="D37" i="8"/>
  <c r="C37" i="8"/>
  <c r="C44" i="8" s="1"/>
  <c r="C45" i="8" s="1"/>
  <c r="V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V13" i="8"/>
  <c r="U13" i="8"/>
  <c r="U26" i="8" s="1"/>
  <c r="T13" i="8"/>
  <c r="T26" i="8" s="1"/>
  <c r="S13" i="8"/>
  <c r="S26" i="8" s="1"/>
  <c r="R13" i="8"/>
  <c r="Q13" i="8"/>
  <c r="Q26" i="8" s="1"/>
  <c r="P13" i="8"/>
  <c r="P26" i="8" s="1"/>
  <c r="P45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Z44" i="9" s="1"/>
  <c r="W37" i="9"/>
  <c r="V37" i="9"/>
  <c r="U37" i="9"/>
  <c r="U44" i="9" s="1"/>
  <c r="T37" i="9"/>
  <c r="T44" i="9" s="1"/>
  <c r="S37" i="9"/>
  <c r="S44" i="9" s="1"/>
  <c r="S45" i="9" s="1"/>
  <c r="R37" i="9"/>
  <c r="R44" i="9" s="1"/>
  <c r="Q37" i="9"/>
  <c r="Q44" i="9" s="1"/>
  <c r="P37" i="9"/>
  <c r="P44" i="9" s="1"/>
  <c r="O37" i="9"/>
  <c r="N37" i="9"/>
  <c r="M37" i="9"/>
  <c r="M44" i="9" s="1"/>
  <c r="L37" i="9"/>
  <c r="L44" i="9" s="1"/>
  <c r="K37" i="9"/>
  <c r="J37" i="9"/>
  <c r="J44" i="9" s="1"/>
  <c r="I37" i="9"/>
  <c r="I44" i="9" s="1"/>
  <c r="H37" i="9"/>
  <c r="G37" i="9"/>
  <c r="F37" i="9"/>
  <c r="E37" i="9"/>
  <c r="E44" i="9" s="1"/>
  <c r="D37" i="9"/>
  <c r="D44" i="9" s="1"/>
  <c r="C37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R26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R45" i="10" s="1"/>
  <c r="G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H45" i="10" s="1"/>
  <c r="G37" i="10"/>
  <c r="F37" i="10"/>
  <c r="E37" i="10"/>
  <c r="E44" i="10" s="1"/>
  <c r="D37" i="10"/>
  <c r="D44" i="10" s="1"/>
  <c r="C37" i="10"/>
  <c r="C44" i="10" s="1"/>
  <c r="Q26" i="10"/>
  <c r="Q45" i="10" s="1"/>
  <c r="P26" i="10"/>
  <c r="J26" i="10"/>
  <c r="AA25" i="10"/>
  <c r="Y25" i="10"/>
  <c r="X25" i="10"/>
  <c r="W25" i="10"/>
  <c r="V25" i="10"/>
  <c r="U25" i="10"/>
  <c r="U26" i="10" s="1"/>
  <c r="U45" i="10" s="1"/>
  <c r="T25" i="10"/>
  <c r="S25" i="10"/>
  <c r="R25" i="10"/>
  <c r="Q25" i="10"/>
  <c r="P25" i="10"/>
  <c r="O25" i="10"/>
  <c r="N25" i="10"/>
  <c r="M25" i="10"/>
  <c r="M26" i="10" s="1"/>
  <c r="M45" i="10" s="1"/>
  <c r="L25" i="10"/>
  <c r="K25" i="10"/>
  <c r="J25" i="10"/>
  <c r="I25" i="10"/>
  <c r="H25" i="10"/>
  <c r="H26" i="10" s="1"/>
  <c r="G25" i="10"/>
  <c r="F25" i="10"/>
  <c r="E25" i="10"/>
  <c r="E26" i="10" s="1"/>
  <c r="D25" i="10"/>
  <c r="C25" i="10"/>
  <c r="AA13" i="10"/>
  <c r="Y13" i="10"/>
  <c r="Z13" i="10" s="1"/>
  <c r="X13" i="10"/>
  <c r="W13" i="10"/>
  <c r="W26" i="10" s="1"/>
  <c r="W45" i="10" s="1"/>
  <c r="V13" i="10"/>
  <c r="U13" i="10"/>
  <c r="T13" i="10"/>
  <c r="T26" i="10" s="1"/>
  <c r="S13" i="10"/>
  <c r="R13" i="10"/>
  <c r="R26" i="10" s="1"/>
  <c r="Q13" i="10"/>
  <c r="P13" i="10"/>
  <c r="O13" i="10"/>
  <c r="O26" i="10" s="1"/>
  <c r="O45" i="10" s="1"/>
  <c r="N13" i="10"/>
  <c r="M13" i="10"/>
  <c r="L13" i="10"/>
  <c r="L26" i="10" s="1"/>
  <c r="L45" i="10" s="1"/>
  <c r="K13" i="10"/>
  <c r="J13" i="10"/>
  <c r="I13" i="10"/>
  <c r="I26" i="10" s="1"/>
  <c r="H13" i="10"/>
  <c r="G13" i="10"/>
  <c r="G26" i="10" s="1"/>
  <c r="G45" i="10" s="1"/>
  <c r="F13" i="10"/>
  <c r="E13" i="10"/>
  <c r="D13" i="10"/>
  <c r="D26" i="10" s="1"/>
  <c r="D45" i="10" s="1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F44" i="11"/>
  <c r="AA43" i="11"/>
  <c r="Y43" i="11"/>
  <c r="X43" i="11"/>
  <c r="Z43" i="11" s="1"/>
  <c r="W43" i="11"/>
  <c r="W44" i="11" s="1"/>
  <c r="V43" i="11"/>
  <c r="U43" i="11"/>
  <c r="T43" i="11"/>
  <c r="S43" i="11"/>
  <c r="R43" i="11"/>
  <c r="R44" i="11" s="1"/>
  <c r="Q43" i="11"/>
  <c r="P43" i="11"/>
  <c r="O43" i="11"/>
  <c r="O44" i="11" s="1"/>
  <c r="N43" i="11"/>
  <c r="M43" i="11"/>
  <c r="M44" i="11" s="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U37" i="11"/>
  <c r="U44" i="11" s="1"/>
  <c r="T37" i="11"/>
  <c r="T44" i="11" s="1"/>
  <c r="S37" i="11"/>
  <c r="S44" i="11" s="1"/>
  <c r="R37" i="11"/>
  <c r="Q37" i="11"/>
  <c r="P37" i="11"/>
  <c r="P44" i="11" s="1"/>
  <c r="O37" i="11"/>
  <c r="N37" i="11"/>
  <c r="M37" i="11"/>
  <c r="L37" i="11"/>
  <c r="L44" i="11" s="1"/>
  <c r="K37" i="11"/>
  <c r="J37" i="11"/>
  <c r="I37" i="11"/>
  <c r="H37" i="11"/>
  <c r="H44" i="11" s="1"/>
  <c r="G37" i="11"/>
  <c r="F37" i="11"/>
  <c r="E37" i="11"/>
  <c r="E44" i="11" s="1"/>
  <c r="D37" i="11"/>
  <c r="D44" i="11" s="1"/>
  <c r="C37" i="11"/>
  <c r="R26" i="11"/>
  <c r="E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V45" i="11" s="1"/>
  <c r="U13" i="11"/>
  <c r="T13" i="11"/>
  <c r="T26" i="11" s="1"/>
  <c r="T45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M13" i="11"/>
  <c r="L13" i="11"/>
  <c r="L26" i="11" s="1"/>
  <c r="L45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F26" i="11" s="1"/>
  <c r="E13" i="1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W44" i="12"/>
  <c r="Q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T26" i="12"/>
  <c r="Q26" i="12"/>
  <c r="Q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V45" i="12" s="1"/>
  <c r="U13" i="12"/>
  <c r="U26" i="12" s="1"/>
  <c r="T13" i="12"/>
  <c r="S13" i="12"/>
  <c r="S26" i="12" s="1"/>
  <c r="S45" i="12" s="1"/>
  <c r="R13" i="12"/>
  <c r="Q13" i="12"/>
  <c r="P13" i="12"/>
  <c r="P26" i="12" s="1"/>
  <c r="O13" i="12"/>
  <c r="O26" i="12" s="1"/>
  <c r="N13" i="12"/>
  <c r="N26" i="12" s="1"/>
  <c r="N45" i="12" s="1"/>
  <c r="M13" i="12"/>
  <c r="L13" i="12"/>
  <c r="L26" i="12" s="1"/>
  <c r="K13" i="12"/>
  <c r="K26" i="12" s="1"/>
  <c r="K45" i="12" s="1"/>
  <c r="J13" i="12"/>
  <c r="I13" i="12"/>
  <c r="I26" i="12" s="1"/>
  <c r="I45" i="12" s="1"/>
  <c r="H13" i="12"/>
  <c r="H26" i="12" s="1"/>
  <c r="G13" i="12"/>
  <c r="G26" i="12" s="1"/>
  <c r="F13" i="12"/>
  <c r="F26" i="12" s="1"/>
  <c r="F45" i="12" s="1"/>
  <c r="E13" i="12"/>
  <c r="D13" i="12"/>
  <c r="D26" i="12" s="1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W44" i="13" s="1"/>
  <c r="V37" i="13"/>
  <c r="V44" i="13" s="1"/>
  <c r="U37" i="13"/>
  <c r="T37" i="13"/>
  <c r="T44" i="13" s="1"/>
  <c r="S37" i="13"/>
  <c r="S44" i="13" s="1"/>
  <c r="R37" i="13"/>
  <c r="Q37" i="13"/>
  <c r="Q44" i="13" s="1"/>
  <c r="P37" i="13"/>
  <c r="O37" i="13"/>
  <c r="O44" i="13" s="1"/>
  <c r="N37" i="13"/>
  <c r="N44" i="13" s="1"/>
  <c r="M37" i="13"/>
  <c r="L37" i="13"/>
  <c r="L44" i="13" s="1"/>
  <c r="K37" i="13"/>
  <c r="K44" i="13" s="1"/>
  <c r="J37" i="13"/>
  <c r="I37" i="13"/>
  <c r="H37" i="13"/>
  <c r="G37" i="13"/>
  <c r="F37" i="13"/>
  <c r="F44" i="13" s="1"/>
  <c r="E37" i="13"/>
  <c r="D37" i="13"/>
  <c r="D44" i="13" s="1"/>
  <c r="C37" i="13"/>
  <c r="C44" i="13" s="1"/>
  <c r="T26" i="13"/>
  <c r="T45" i="13" s="1"/>
  <c r="K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W45" i="13" s="1"/>
  <c r="V13" i="13"/>
  <c r="V26" i="13" s="1"/>
  <c r="U13" i="13"/>
  <c r="U26" i="13" s="1"/>
  <c r="T13" i="13"/>
  <c r="S13" i="13"/>
  <c r="S26" i="13" s="1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L45" i="13" s="1"/>
  <c r="K13" i="13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U26" i="14"/>
  <c r="U45" i="14" s="1"/>
  <c r="N26" i="14"/>
  <c r="N45" i="14" s="1"/>
  <c r="K26" i="14"/>
  <c r="F26" i="14"/>
  <c r="F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V26" i="14" s="1"/>
  <c r="U13" i="14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O13" i="14"/>
  <c r="O26" i="14" s="1"/>
  <c r="N13" i="14"/>
  <c r="M13" i="14"/>
  <c r="M26" i="14" s="1"/>
  <c r="L13" i="14"/>
  <c r="L26" i="14" s="1"/>
  <c r="K13" i="14"/>
  <c r="J13" i="14"/>
  <c r="I13" i="14"/>
  <c r="I26" i="14" s="1"/>
  <c r="H13" i="14"/>
  <c r="H26" i="14" s="1"/>
  <c r="H45" i="14" s="1"/>
  <c r="G13" i="14"/>
  <c r="G26" i="14" s="1"/>
  <c r="F13" i="14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AA43" i="15"/>
  <c r="Y43" i="15"/>
  <c r="X43" i="15"/>
  <c r="Z43" i="15" s="1"/>
  <c r="W43" i="15"/>
  <c r="W44" i="15" s="1"/>
  <c r="V43" i="15"/>
  <c r="U43" i="15"/>
  <c r="T43" i="15"/>
  <c r="S43" i="15"/>
  <c r="R43" i="15"/>
  <c r="Q43" i="15"/>
  <c r="P43" i="15"/>
  <c r="O43" i="15"/>
  <c r="O44" i="15" s="1"/>
  <c r="N43" i="15"/>
  <c r="M43" i="15"/>
  <c r="L43" i="15"/>
  <c r="K43" i="15"/>
  <c r="J43" i="15"/>
  <c r="I43" i="15"/>
  <c r="H43" i="15"/>
  <c r="G43" i="15"/>
  <c r="G44" i="15" s="1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T37" i="15"/>
  <c r="S37" i="15"/>
  <c r="R37" i="15"/>
  <c r="R44" i="15" s="1"/>
  <c r="Q37" i="15"/>
  <c r="Q44" i="15" s="1"/>
  <c r="P37" i="15"/>
  <c r="P44" i="15" s="1"/>
  <c r="P45" i="15" s="1"/>
  <c r="O37" i="15"/>
  <c r="N37" i="15"/>
  <c r="N44" i="15" s="1"/>
  <c r="M37" i="15"/>
  <c r="L37" i="15"/>
  <c r="K37" i="15"/>
  <c r="K44" i="15" s="1"/>
  <c r="J37" i="15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R26" i="15"/>
  <c r="R45" i="15" s="1"/>
  <c r="J26" i="15"/>
  <c r="F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L13" i="15"/>
  <c r="L26" i="15" s="1"/>
  <c r="K13" i="15"/>
  <c r="K26" i="15" s="1"/>
  <c r="J13" i="15"/>
  <c r="I13" i="15"/>
  <c r="I26" i="15" s="1"/>
  <c r="H13" i="15"/>
  <c r="H26" i="15" s="1"/>
  <c r="H45" i="15" s="1"/>
  <c r="G13" i="15"/>
  <c r="G26" i="15" s="1"/>
  <c r="F13" i="15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W45" i="16" s="1"/>
  <c r="L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J44" i="16" s="1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N45" i="16" s="1"/>
  <c r="M37" i="16"/>
  <c r="M44" i="16" s="1"/>
  <c r="L37" i="16"/>
  <c r="K37" i="16"/>
  <c r="K44" i="16" s="1"/>
  <c r="J37" i="16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Y26" i="16"/>
  <c r="Y45" i="16" s="1"/>
  <c r="Q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V13" i="16"/>
  <c r="V26" i="16" s="1"/>
  <c r="U13" i="16"/>
  <c r="U26" i="16" s="1"/>
  <c r="U45" i="16" s="1"/>
  <c r="T13" i="16"/>
  <c r="T26" i="16" s="1"/>
  <c r="T45" i="16" s="1"/>
  <c r="S13" i="16"/>
  <c r="S26" i="16" s="1"/>
  <c r="R13" i="16"/>
  <c r="Q13" i="16"/>
  <c r="P13" i="16"/>
  <c r="P26" i="16" s="1"/>
  <c r="P45" i="16" s="1"/>
  <c r="O13" i="16"/>
  <c r="O26" i="16" s="1"/>
  <c r="N13" i="16"/>
  <c r="N26" i="16" s="1"/>
  <c r="M13" i="16"/>
  <c r="M26" i="16" s="1"/>
  <c r="M45" i="16" s="1"/>
  <c r="L13" i="16"/>
  <c r="L26" i="16" s="1"/>
  <c r="K13" i="16"/>
  <c r="K26" i="16" s="1"/>
  <c r="J13" i="16"/>
  <c r="I13" i="16"/>
  <c r="I26" i="16" s="1"/>
  <c r="I45" i="16" s="1"/>
  <c r="H13" i="16"/>
  <c r="H26" i="16" s="1"/>
  <c r="H45" i="16" s="1"/>
  <c r="G13" i="16"/>
  <c r="G26" i="16" s="1"/>
  <c r="F13" i="16"/>
  <c r="F26" i="16" s="1"/>
  <c r="F45" i="16" s="1"/>
  <c r="E13" i="16"/>
  <c r="E26" i="16" s="1"/>
  <c r="E45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S44" i="17" s="1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X37" i="17"/>
  <c r="W37" i="17"/>
  <c r="V37" i="17"/>
  <c r="U37" i="17"/>
  <c r="U44" i="17" s="1"/>
  <c r="T37" i="17"/>
  <c r="T44" i="17" s="1"/>
  <c r="S37" i="17"/>
  <c r="R37" i="17"/>
  <c r="R44" i="17" s="1"/>
  <c r="Q37" i="17"/>
  <c r="P37" i="17"/>
  <c r="O37" i="17"/>
  <c r="N37" i="17"/>
  <c r="M37" i="17"/>
  <c r="M44" i="17" s="1"/>
  <c r="L37" i="17"/>
  <c r="K37" i="17"/>
  <c r="J37" i="17"/>
  <c r="J44" i="17" s="1"/>
  <c r="I37" i="17"/>
  <c r="H37" i="17"/>
  <c r="G37" i="17"/>
  <c r="F37" i="17"/>
  <c r="E37" i="17"/>
  <c r="E44" i="17" s="1"/>
  <c r="D37" i="17"/>
  <c r="C37" i="17"/>
  <c r="P26" i="17"/>
  <c r="F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V13" i="17"/>
  <c r="V26" i="17" s="1"/>
  <c r="U13" i="17"/>
  <c r="T13" i="17"/>
  <c r="S13" i="17"/>
  <c r="S26" i="17" s="1"/>
  <c r="R13" i="17"/>
  <c r="R26" i="17" s="1"/>
  <c r="Q13" i="17"/>
  <c r="Q26" i="17" s="1"/>
  <c r="P13" i="17"/>
  <c r="O13" i="17"/>
  <c r="O26" i="17" s="1"/>
  <c r="N13" i="17"/>
  <c r="N26" i="17" s="1"/>
  <c r="M13" i="17"/>
  <c r="L13" i="17"/>
  <c r="K13" i="17"/>
  <c r="K26" i="17" s="1"/>
  <c r="J13" i="17"/>
  <c r="J26" i="17" s="1"/>
  <c r="J45" i="17" s="1"/>
  <c r="I13" i="17"/>
  <c r="I26" i="17" s="1"/>
  <c r="H13" i="17"/>
  <c r="H26" i="17" s="1"/>
  <c r="G13" i="17"/>
  <c r="F13" i="17"/>
  <c r="E13" i="17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V37" i="18"/>
  <c r="V44" i="18" s="1"/>
  <c r="U37" i="18"/>
  <c r="U44" i="18" s="1"/>
  <c r="T37" i="18"/>
  <c r="S37" i="18"/>
  <c r="R37" i="18"/>
  <c r="R44" i="18" s="1"/>
  <c r="Q37" i="18"/>
  <c r="Q44" i="18" s="1"/>
  <c r="P37" i="18"/>
  <c r="P44" i="18" s="1"/>
  <c r="O37" i="18"/>
  <c r="N37" i="18"/>
  <c r="M37" i="18"/>
  <c r="M44" i="18" s="1"/>
  <c r="L37" i="18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Y26" i="18"/>
  <c r="Y45" i="18" s="1"/>
  <c r="N26" i="18"/>
  <c r="C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V13" i="18"/>
  <c r="V26" i="18" s="1"/>
  <c r="U13" i="18"/>
  <c r="U26" i="18" s="1"/>
  <c r="T13" i="18"/>
  <c r="S13" i="18"/>
  <c r="S26" i="18" s="1"/>
  <c r="R13" i="18"/>
  <c r="Q13" i="18"/>
  <c r="Q26" i="18" s="1"/>
  <c r="Q45" i="18" s="1"/>
  <c r="P13" i="18"/>
  <c r="P26" i="18" s="1"/>
  <c r="O13" i="18"/>
  <c r="O26" i="18" s="1"/>
  <c r="N13" i="18"/>
  <c r="M13" i="18"/>
  <c r="M26" i="18" s="1"/>
  <c r="L13" i="18"/>
  <c r="K13" i="18"/>
  <c r="K26" i="18" s="1"/>
  <c r="J13" i="18"/>
  <c r="I13" i="18"/>
  <c r="I26" i="18" s="1"/>
  <c r="H13" i="18"/>
  <c r="H26" i="18" s="1"/>
  <c r="G13" i="18"/>
  <c r="F13" i="18"/>
  <c r="F26" i="18" s="1"/>
  <c r="E13" i="18"/>
  <c r="E26" i="18" s="1"/>
  <c r="D13" i="18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AA44" i="19" s="1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L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Z13" i="19"/>
  <c r="Y13" i="19"/>
  <c r="Y26" i="19" s="1"/>
  <c r="X13" i="19"/>
  <c r="W13" i="19"/>
  <c r="W26" i="19" s="1"/>
  <c r="V13" i="19"/>
  <c r="V26" i="19" s="1"/>
  <c r="U13" i="19"/>
  <c r="U26" i="19" s="1"/>
  <c r="T13" i="19"/>
  <c r="T26" i="19" s="1"/>
  <c r="S13" i="19"/>
  <c r="R13" i="19"/>
  <c r="Q13" i="19"/>
  <c r="Q26" i="19" s="1"/>
  <c r="P13" i="19"/>
  <c r="O13" i="19"/>
  <c r="N13" i="19"/>
  <c r="N26" i="19" s="1"/>
  <c r="M13" i="19"/>
  <c r="M26" i="19" s="1"/>
  <c r="M45" i="19" s="1"/>
  <c r="L13" i="19"/>
  <c r="K13" i="19"/>
  <c r="J13" i="19"/>
  <c r="I13" i="19"/>
  <c r="I26" i="19" s="1"/>
  <c r="H13" i="19"/>
  <c r="G13" i="19"/>
  <c r="F13" i="19"/>
  <c r="F26" i="19" s="1"/>
  <c r="E13" i="19"/>
  <c r="E26" i="19" s="1"/>
  <c r="E45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M37" i="20"/>
  <c r="M44" i="20" s="1"/>
  <c r="L37" i="20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Z13" i="20" s="1"/>
  <c r="W13" i="20"/>
  <c r="W26" i="20" s="1"/>
  <c r="W45" i="20" s="1"/>
  <c r="V13" i="20"/>
  <c r="V26" i="20" s="1"/>
  <c r="U13" i="20"/>
  <c r="U26" i="20" s="1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O45" i="20" s="1"/>
  <c r="N13" i="20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V37" i="21"/>
  <c r="U37" i="21"/>
  <c r="U44" i="21" s="1"/>
  <c r="T37" i="21"/>
  <c r="S37" i="21"/>
  <c r="R37" i="21"/>
  <c r="R44" i="21" s="1"/>
  <c r="Q37" i="21"/>
  <c r="P37" i="21"/>
  <c r="P44" i="21" s="1"/>
  <c r="O37" i="21"/>
  <c r="N37" i="21"/>
  <c r="M37" i="21"/>
  <c r="M44" i="21" s="1"/>
  <c r="L37" i="21"/>
  <c r="K37" i="21"/>
  <c r="J37" i="21"/>
  <c r="J44" i="21" s="1"/>
  <c r="I37" i="21"/>
  <c r="H37" i="21"/>
  <c r="H44" i="21" s="1"/>
  <c r="G37" i="21"/>
  <c r="F37" i="21"/>
  <c r="E37" i="21"/>
  <c r="E44" i="21" s="1"/>
  <c r="D37" i="21"/>
  <c r="C37" i="21"/>
  <c r="AA26" i="21"/>
  <c r="AA45" i="21" s="1"/>
  <c r="U26" i="21"/>
  <c r="U45" i="21" s="1"/>
  <c r="S26" i="21"/>
  <c r="M26" i="21"/>
  <c r="M45" i="21" s="1"/>
  <c r="E26" i="21"/>
  <c r="E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T13" i="21"/>
  <c r="S13" i="21"/>
  <c r="R13" i="21"/>
  <c r="R26" i="21" s="1"/>
  <c r="Q13" i="21"/>
  <c r="Q26" i="21" s="1"/>
  <c r="P13" i="21"/>
  <c r="P26" i="21" s="1"/>
  <c r="O13" i="21"/>
  <c r="N13" i="21"/>
  <c r="N26" i="21" s="1"/>
  <c r="M13" i="2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D13" i="21"/>
  <c r="C13" i="21"/>
  <c r="C26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P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Z44" i="1" s="1"/>
  <c r="W37" i="1"/>
  <c r="W44" i="1" s="1"/>
  <c r="V37" i="1"/>
  <c r="U37" i="1"/>
  <c r="T37" i="1"/>
  <c r="T44" i="1" s="1"/>
  <c r="S37" i="1"/>
  <c r="R37" i="1"/>
  <c r="Q37" i="1"/>
  <c r="P37" i="1"/>
  <c r="O37" i="1"/>
  <c r="O44" i="1" s="1"/>
  <c r="N37" i="1"/>
  <c r="M37" i="1"/>
  <c r="L37" i="1"/>
  <c r="L44" i="1" s="1"/>
  <c r="K37" i="1"/>
  <c r="J37" i="1"/>
  <c r="I37" i="1"/>
  <c r="H37" i="1"/>
  <c r="H44" i="1" s="1"/>
  <c r="G37" i="1"/>
  <c r="G44" i="1" s="1"/>
  <c r="F37" i="1"/>
  <c r="E37" i="1"/>
  <c r="D37" i="1"/>
  <c r="D44" i="1" s="1"/>
  <c r="C37" i="1"/>
  <c r="U26" i="1"/>
  <c r="S26" i="1"/>
  <c r="M26" i="1"/>
  <c r="K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U13" i="1"/>
  <c r="T13" i="1"/>
  <c r="S13" i="1"/>
  <c r="R13" i="1"/>
  <c r="R26" i="1" s="1"/>
  <c r="Q13" i="1"/>
  <c r="Q26" i="1" s="1"/>
  <c r="P13" i="1"/>
  <c r="P26" i="1" s="1"/>
  <c r="O13" i="1"/>
  <c r="N13" i="1"/>
  <c r="N26" i="1" s="1"/>
  <c r="M13" i="1"/>
  <c r="L13" i="1"/>
  <c r="K13" i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C13" i="1"/>
  <c r="C26" i="1" s="1"/>
  <c r="W45" i="4" l="1"/>
  <c r="O26" i="21"/>
  <c r="X44" i="21"/>
  <c r="N44" i="18"/>
  <c r="M26" i="15"/>
  <c r="Y44" i="13"/>
  <c r="Y45" i="13" s="1"/>
  <c r="Z37" i="13"/>
  <c r="C44" i="11"/>
  <c r="C45" i="11" s="1"/>
  <c r="K44" i="11"/>
  <c r="J45" i="10"/>
  <c r="F44" i="10"/>
  <c r="V44" i="10"/>
  <c r="F44" i="9"/>
  <c r="F45" i="9" s="1"/>
  <c r="V44" i="9"/>
  <c r="E45" i="20"/>
  <c r="I44" i="19"/>
  <c r="Q44" i="19"/>
  <c r="D26" i="18"/>
  <c r="D45" i="18" s="1"/>
  <c r="L26" i="18"/>
  <c r="T26" i="18"/>
  <c r="X44" i="15"/>
  <c r="Z44" i="15" s="1"/>
  <c r="Z37" i="15"/>
  <c r="V45" i="13"/>
  <c r="AA44" i="13"/>
  <c r="Z50" i="12"/>
  <c r="Z25" i="11"/>
  <c r="E45" i="10"/>
  <c r="P45" i="10"/>
  <c r="L45" i="8"/>
  <c r="L44" i="7"/>
  <c r="Z50" i="7"/>
  <c r="Z25" i="6"/>
  <c r="N45" i="4"/>
  <c r="X44" i="4"/>
  <c r="Z44" i="4" s="1"/>
  <c r="N26" i="3"/>
  <c r="O26" i="1"/>
  <c r="P45" i="21"/>
  <c r="J45" i="20"/>
  <c r="D26" i="19"/>
  <c r="D45" i="19" s="1"/>
  <c r="P45" i="1"/>
  <c r="Q45" i="21"/>
  <c r="D26" i="20"/>
  <c r="D45" i="20" s="1"/>
  <c r="E45" i="18"/>
  <c r="J44" i="12"/>
  <c r="V45" i="5"/>
  <c r="G45" i="4"/>
  <c r="Y44" i="4"/>
  <c r="N45" i="3"/>
  <c r="I45" i="1"/>
  <c r="Z37" i="1"/>
  <c r="I44" i="1"/>
  <c r="Q44" i="1"/>
  <c r="Q45" i="1" s="1"/>
  <c r="Y44" i="1"/>
  <c r="Y45" i="1" s="1"/>
  <c r="J45" i="21"/>
  <c r="R45" i="21"/>
  <c r="C44" i="21"/>
  <c r="K44" i="21"/>
  <c r="K45" i="21" s="1"/>
  <c r="S44" i="21"/>
  <c r="M45" i="20"/>
  <c r="U45" i="20"/>
  <c r="D44" i="20"/>
  <c r="L44" i="20"/>
  <c r="W45" i="19"/>
  <c r="J26" i="16"/>
  <c r="J45" i="16" s="1"/>
  <c r="R26" i="16"/>
  <c r="R45" i="16" s="1"/>
  <c r="I45" i="14"/>
  <c r="Q45" i="14"/>
  <c r="Y45" i="14"/>
  <c r="K45" i="7"/>
  <c r="Q44" i="4"/>
  <c r="Q45" i="4" s="1"/>
  <c r="N44" i="10"/>
  <c r="AA45" i="3"/>
  <c r="J44" i="3"/>
  <c r="H45" i="21"/>
  <c r="C45" i="20"/>
  <c r="H45" i="1"/>
  <c r="I45" i="21"/>
  <c r="I44" i="21"/>
  <c r="J26" i="9"/>
  <c r="J45" i="9" s="1"/>
  <c r="AA26" i="9"/>
  <c r="H44" i="9"/>
  <c r="Y45" i="7"/>
  <c r="S45" i="4"/>
  <c r="AA44" i="2"/>
  <c r="J45" i="1"/>
  <c r="R45" i="1"/>
  <c r="C44" i="1"/>
  <c r="K44" i="1"/>
  <c r="S44" i="1"/>
  <c r="AA44" i="1"/>
  <c r="AA45" i="1" s="1"/>
  <c r="D44" i="21"/>
  <c r="D45" i="21" s="1"/>
  <c r="L44" i="21"/>
  <c r="T44" i="21"/>
  <c r="N26" i="20"/>
  <c r="L44" i="19"/>
  <c r="T44" i="19"/>
  <c r="G26" i="18"/>
  <c r="L26" i="17"/>
  <c r="T26" i="17"/>
  <c r="T45" i="17" s="1"/>
  <c r="F45" i="17"/>
  <c r="C45" i="16"/>
  <c r="K45" i="16"/>
  <c r="S45" i="16"/>
  <c r="I45" i="15"/>
  <c r="R45" i="14"/>
  <c r="J26" i="14"/>
  <c r="J45" i="14" s="1"/>
  <c r="AA26" i="14"/>
  <c r="AA45" i="14" s="1"/>
  <c r="Q45" i="13"/>
  <c r="K45" i="11"/>
  <c r="S45" i="11"/>
  <c r="E45" i="11"/>
  <c r="X26" i="10"/>
  <c r="X45" i="10" s="1"/>
  <c r="Z25" i="10"/>
  <c r="Y26" i="10"/>
  <c r="Y45" i="10" s="1"/>
  <c r="Z45" i="10" s="1"/>
  <c r="O45" i="8"/>
  <c r="D45" i="7"/>
  <c r="L45" i="7"/>
  <c r="O44" i="7"/>
  <c r="F45" i="3"/>
  <c r="V26" i="1"/>
  <c r="I45" i="19"/>
  <c r="Q45" i="19"/>
  <c r="Y45" i="19"/>
  <c r="H45" i="19"/>
  <c r="Z25" i="19"/>
  <c r="X44" i="19"/>
  <c r="Z44" i="19" s="1"/>
  <c r="C45" i="18"/>
  <c r="H44" i="17"/>
  <c r="H45" i="17" s="1"/>
  <c r="AA45" i="15"/>
  <c r="D45" i="11"/>
  <c r="X44" i="11"/>
  <c r="Z37" i="11"/>
  <c r="C44" i="9"/>
  <c r="K44" i="9"/>
  <c r="K45" i="9" s="1"/>
  <c r="D45" i="6"/>
  <c r="G44" i="6"/>
  <c r="O44" i="6"/>
  <c r="W44" i="6"/>
  <c r="J26" i="4"/>
  <c r="R26" i="4"/>
  <c r="O45" i="2"/>
  <c r="N44" i="9"/>
  <c r="S45" i="1"/>
  <c r="Y44" i="21"/>
  <c r="Z44" i="21" s="1"/>
  <c r="L26" i="20"/>
  <c r="L44" i="17"/>
  <c r="W45" i="8"/>
  <c r="D26" i="21"/>
  <c r="L26" i="21"/>
  <c r="T26" i="21"/>
  <c r="T45" i="21" s="1"/>
  <c r="D26" i="1"/>
  <c r="D45" i="1" s="1"/>
  <c r="L26" i="1"/>
  <c r="L45" i="1" s="1"/>
  <c r="T26" i="1"/>
  <c r="T45" i="1" s="1"/>
  <c r="E44" i="1"/>
  <c r="E45" i="1" s="1"/>
  <c r="M44" i="1"/>
  <c r="U44" i="1"/>
  <c r="F44" i="21"/>
  <c r="N44" i="21"/>
  <c r="V44" i="21"/>
  <c r="Z50" i="21"/>
  <c r="Z50" i="19"/>
  <c r="C45" i="15"/>
  <c r="K45" i="15"/>
  <c r="G44" i="14"/>
  <c r="G45" i="14" s="1"/>
  <c r="O44" i="14"/>
  <c r="O45" i="14" s="1"/>
  <c r="W44" i="14"/>
  <c r="W45" i="14" s="1"/>
  <c r="S45" i="13"/>
  <c r="J44" i="8"/>
  <c r="H45" i="6"/>
  <c r="J26" i="5"/>
  <c r="AA26" i="5"/>
  <c r="H45" i="3"/>
  <c r="S45" i="21"/>
  <c r="O45" i="16"/>
  <c r="R44" i="3"/>
  <c r="P44" i="2"/>
  <c r="R45" i="20"/>
  <c r="Q44" i="21"/>
  <c r="T26" i="20"/>
  <c r="T45" i="20" s="1"/>
  <c r="D44" i="17"/>
  <c r="D45" i="17" s="1"/>
  <c r="O45" i="13"/>
  <c r="K45" i="1"/>
  <c r="F44" i="1"/>
  <c r="N44" i="1"/>
  <c r="V44" i="1"/>
  <c r="F45" i="21"/>
  <c r="N45" i="21"/>
  <c r="V45" i="21"/>
  <c r="G44" i="21"/>
  <c r="G45" i="21" s="1"/>
  <c r="O44" i="21"/>
  <c r="W44" i="21"/>
  <c r="I45" i="20"/>
  <c r="Z37" i="20"/>
  <c r="X44" i="20"/>
  <c r="Z44" i="20" s="1"/>
  <c r="AA45" i="18"/>
  <c r="G26" i="17"/>
  <c r="G45" i="17" s="1"/>
  <c r="W26" i="17"/>
  <c r="I44" i="17"/>
  <c r="I45" i="17" s="1"/>
  <c r="Q44" i="17"/>
  <c r="Q45" i="17" s="1"/>
  <c r="Y44" i="17"/>
  <c r="Y45" i="17" s="1"/>
  <c r="E45" i="14"/>
  <c r="M45" i="14"/>
  <c r="D45" i="12"/>
  <c r="G44" i="12"/>
  <c r="G45" i="12" s="1"/>
  <c r="F45" i="11"/>
  <c r="AA44" i="11"/>
  <c r="J26" i="8"/>
  <c r="J45" i="8" s="1"/>
  <c r="R26" i="8"/>
  <c r="G45" i="7"/>
  <c r="O45" i="7"/>
  <c r="W45" i="7"/>
  <c r="K45" i="5"/>
  <c r="X44" i="5"/>
  <c r="Z37" i="5"/>
  <c r="H44" i="5"/>
  <c r="H45" i="5" s="1"/>
  <c r="L45" i="4"/>
  <c r="T45" i="4"/>
  <c r="F44" i="4"/>
  <c r="F45" i="4" s="1"/>
  <c r="N44" i="4"/>
  <c r="V44" i="4"/>
  <c r="V45" i="4" s="1"/>
  <c r="K45" i="20"/>
  <c r="S45" i="20"/>
  <c r="I44" i="20"/>
  <c r="Q44" i="20"/>
  <c r="Q45" i="20" s="1"/>
  <c r="C26" i="19"/>
  <c r="C45" i="19" s="1"/>
  <c r="K26" i="19"/>
  <c r="K45" i="19" s="1"/>
  <c r="S26" i="19"/>
  <c r="AA26" i="19"/>
  <c r="AA45" i="19" s="1"/>
  <c r="U45" i="19"/>
  <c r="F45" i="18"/>
  <c r="N44" i="17"/>
  <c r="N45" i="17" s="1"/>
  <c r="V44" i="17"/>
  <c r="V45" i="17" s="1"/>
  <c r="G45" i="16"/>
  <c r="G44" i="16"/>
  <c r="O44" i="16"/>
  <c r="G45" i="15"/>
  <c r="O45" i="15"/>
  <c r="W45" i="15"/>
  <c r="L44" i="15"/>
  <c r="G44" i="13"/>
  <c r="G45" i="13" s="1"/>
  <c r="H45" i="12"/>
  <c r="P45" i="12"/>
  <c r="Z25" i="12"/>
  <c r="M26" i="11"/>
  <c r="M45" i="11" s="1"/>
  <c r="U26" i="11"/>
  <c r="U45" i="11" s="1"/>
  <c r="V45" i="9"/>
  <c r="AA44" i="9"/>
  <c r="Z25" i="7"/>
  <c r="J26" i="6"/>
  <c r="J45" i="6" s="1"/>
  <c r="W45" i="5"/>
  <c r="J44" i="5"/>
  <c r="R44" i="5"/>
  <c r="AA26" i="4"/>
  <c r="AA45" i="4" s="1"/>
  <c r="C44" i="4"/>
  <c r="K44" i="4"/>
  <c r="K45" i="4" s="1"/>
  <c r="S44" i="4"/>
  <c r="AA44" i="4"/>
  <c r="G44" i="3"/>
  <c r="G45" i="3" s="1"/>
  <c r="O44" i="3"/>
  <c r="W44" i="3"/>
  <c r="W45" i="3" s="1"/>
  <c r="P45" i="2"/>
  <c r="Z25" i="2"/>
  <c r="W44" i="2"/>
  <c r="W45" i="2" s="1"/>
  <c r="X26" i="18"/>
  <c r="Z26" i="18" s="1"/>
  <c r="I44" i="18"/>
  <c r="I45" i="18" s="1"/>
  <c r="Z25" i="17"/>
  <c r="P44" i="17"/>
  <c r="P45" i="17" s="1"/>
  <c r="X44" i="17"/>
  <c r="Z44" i="17" s="1"/>
  <c r="Q45" i="15"/>
  <c r="Y45" i="15"/>
  <c r="Z25" i="14"/>
  <c r="Z44" i="14"/>
  <c r="AA26" i="13"/>
  <c r="AA45" i="13" s="1"/>
  <c r="J26" i="13"/>
  <c r="R26" i="13"/>
  <c r="J44" i="13"/>
  <c r="I44" i="13"/>
  <c r="I45" i="13" s="1"/>
  <c r="AA45" i="12"/>
  <c r="J26" i="12"/>
  <c r="J45" i="12" s="1"/>
  <c r="R26" i="12"/>
  <c r="R45" i="12" s="1"/>
  <c r="C45" i="12"/>
  <c r="AA44" i="12"/>
  <c r="O45" i="11"/>
  <c r="G44" i="11"/>
  <c r="G45" i="11" s="1"/>
  <c r="N44" i="11"/>
  <c r="N45" i="11" s="1"/>
  <c r="I45" i="10"/>
  <c r="H45" i="9"/>
  <c r="P45" i="9"/>
  <c r="Z25" i="9"/>
  <c r="V45" i="8"/>
  <c r="Q44" i="8"/>
  <c r="Y44" i="8"/>
  <c r="Y45" i="8" s="1"/>
  <c r="AA45" i="7"/>
  <c r="J26" i="7"/>
  <c r="J45" i="7" s="1"/>
  <c r="R26" i="7"/>
  <c r="R45" i="7" s="1"/>
  <c r="K44" i="7"/>
  <c r="I45" i="5"/>
  <c r="D44" i="5"/>
  <c r="L44" i="5"/>
  <c r="L45" i="5" s="1"/>
  <c r="T44" i="5"/>
  <c r="T45" i="5" s="1"/>
  <c r="C44" i="5"/>
  <c r="C45" i="5" s="1"/>
  <c r="S44" i="5"/>
  <c r="E44" i="4"/>
  <c r="E45" i="4" s="1"/>
  <c r="M44" i="4"/>
  <c r="M45" i="4" s="1"/>
  <c r="U44" i="4"/>
  <c r="U45" i="4" s="1"/>
  <c r="AA45" i="2"/>
  <c r="L45" i="2"/>
  <c r="H45" i="20"/>
  <c r="P45" i="20"/>
  <c r="N44" i="20"/>
  <c r="P26" i="19"/>
  <c r="P45" i="19" s="1"/>
  <c r="X26" i="19"/>
  <c r="G26" i="19"/>
  <c r="G45" i="19" s="1"/>
  <c r="O26" i="19"/>
  <c r="O45" i="19" s="1"/>
  <c r="K45" i="18"/>
  <c r="S45" i="18"/>
  <c r="L44" i="18"/>
  <c r="T44" i="18"/>
  <c r="S45" i="17"/>
  <c r="C44" i="17"/>
  <c r="C45" i="17" s="1"/>
  <c r="K44" i="17"/>
  <c r="K45" i="17" s="1"/>
  <c r="AA44" i="17"/>
  <c r="L45" i="16"/>
  <c r="D45" i="15"/>
  <c r="L45" i="15"/>
  <c r="J44" i="15"/>
  <c r="J45" i="15" s="1"/>
  <c r="C45" i="14"/>
  <c r="C44" i="14"/>
  <c r="K44" i="14"/>
  <c r="K45" i="14" s="1"/>
  <c r="E26" i="12"/>
  <c r="E45" i="12" s="1"/>
  <c r="M26" i="12"/>
  <c r="M45" i="12" s="1"/>
  <c r="J26" i="11"/>
  <c r="I44" i="11"/>
  <c r="Z50" i="11"/>
  <c r="G44" i="9"/>
  <c r="O44" i="9"/>
  <c r="W44" i="9"/>
  <c r="D44" i="8"/>
  <c r="D45" i="8" s="1"/>
  <c r="L44" i="8"/>
  <c r="O45" i="6"/>
  <c r="W45" i="6"/>
  <c r="D45" i="5"/>
  <c r="H45" i="4"/>
  <c r="H44" i="4"/>
  <c r="R26" i="3"/>
  <c r="R45" i="3" s="1"/>
  <c r="M45" i="2"/>
  <c r="O45" i="21"/>
  <c r="M45" i="18"/>
  <c r="U45" i="18"/>
  <c r="F45" i="15"/>
  <c r="W45" i="1"/>
  <c r="X45" i="21"/>
  <c r="Z26" i="21"/>
  <c r="S45" i="19"/>
  <c r="V45" i="18"/>
  <c r="F45" i="1"/>
  <c r="U45" i="1"/>
  <c r="Z44" i="18"/>
  <c r="X45" i="18"/>
  <c r="Z45" i="18" s="1"/>
  <c r="V45" i="1"/>
  <c r="W45" i="21"/>
  <c r="G45" i="1"/>
  <c r="X45" i="1"/>
  <c r="Z26" i="1"/>
  <c r="L45" i="19"/>
  <c r="H45" i="18"/>
  <c r="P45" i="18"/>
  <c r="Z26" i="17"/>
  <c r="V45" i="16"/>
  <c r="R45" i="13"/>
  <c r="N45" i="1"/>
  <c r="M45" i="1"/>
  <c r="N45" i="20"/>
  <c r="N45" i="19"/>
  <c r="T45" i="19"/>
  <c r="O45" i="1"/>
  <c r="C45" i="21"/>
  <c r="F45" i="20"/>
  <c r="V45" i="20"/>
  <c r="F45" i="19"/>
  <c r="C45" i="1"/>
  <c r="L45" i="21"/>
  <c r="Z26" i="19"/>
  <c r="X45" i="19"/>
  <c r="Z45" i="19" s="1"/>
  <c r="X26" i="20"/>
  <c r="Q45" i="16"/>
  <c r="C45" i="13"/>
  <c r="Z44" i="11"/>
  <c r="Y45" i="11"/>
  <c r="Z37" i="18"/>
  <c r="Z37" i="14"/>
  <c r="X26" i="12"/>
  <c r="Z13" i="12"/>
  <c r="T45" i="12"/>
  <c r="AA26" i="11"/>
  <c r="AA45" i="11" s="1"/>
  <c r="J44" i="11"/>
  <c r="J45" i="11" s="1"/>
  <c r="Z13" i="1"/>
  <c r="Z13" i="21"/>
  <c r="R45" i="17"/>
  <c r="Z13" i="17"/>
  <c r="U45" i="12"/>
  <c r="X26" i="16"/>
  <c r="Z13" i="16"/>
  <c r="X26" i="9"/>
  <c r="Z13" i="9"/>
  <c r="V45" i="19"/>
  <c r="L45" i="14"/>
  <c r="J26" i="18"/>
  <c r="J45" i="18" s="1"/>
  <c r="R26" i="18"/>
  <c r="R45" i="18" s="1"/>
  <c r="G44" i="17"/>
  <c r="O44" i="17"/>
  <c r="W44" i="17"/>
  <c r="W45" i="17" s="1"/>
  <c r="X44" i="16"/>
  <c r="Z44" i="16" s="1"/>
  <c r="Z37" i="16"/>
  <c r="V45" i="14"/>
  <c r="N45" i="18"/>
  <c r="AA45" i="17"/>
  <c r="E26" i="17"/>
  <c r="E45" i="17" s="1"/>
  <c r="M26" i="17"/>
  <c r="M45" i="17" s="1"/>
  <c r="U26" i="17"/>
  <c r="U45" i="17" s="1"/>
  <c r="AA26" i="16"/>
  <c r="AA45" i="16" s="1"/>
  <c r="T44" i="15"/>
  <c r="T45" i="15" s="1"/>
  <c r="X26" i="13"/>
  <c r="Z13" i="13"/>
  <c r="P45" i="11"/>
  <c r="R45" i="11"/>
  <c r="Z43" i="21"/>
  <c r="J26" i="19"/>
  <c r="J45" i="19" s="1"/>
  <c r="R26" i="19"/>
  <c r="R45" i="19" s="1"/>
  <c r="G44" i="18"/>
  <c r="G45" i="18" s="1"/>
  <c r="O44" i="18"/>
  <c r="O45" i="18" s="1"/>
  <c r="W44" i="18"/>
  <c r="W45" i="18" s="1"/>
  <c r="O45" i="17"/>
  <c r="AA44" i="16"/>
  <c r="E44" i="15"/>
  <c r="E45" i="15" s="1"/>
  <c r="M44" i="15"/>
  <c r="M45" i="15" s="1"/>
  <c r="U44" i="15"/>
  <c r="U45" i="15" s="1"/>
  <c r="P45" i="14"/>
  <c r="X26" i="14"/>
  <c r="Z13" i="14"/>
  <c r="K45" i="13"/>
  <c r="R44" i="13"/>
  <c r="H44" i="13"/>
  <c r="H45" i="13" s="1"/>
  <c r="P44" i="13"/>
  <c r="P45" i="13" s="1"/>
  <c r="X44" i="13"/>
  <c r="Z44" i="13" s="1"/>
  <c r="Z26" i="10"/>
  <c r="I45" i="9"/>
  <c r="Y45" i="6"/>
  <c r="AA45" i="9"/>
  <c r="C45" i="9"/>
  <c r="K45" i="8"/>
  <c r="Q45" i="5"/>
  <c r="Y45" i="5"/>
  <c r="X45" i="3"/>
  <c r="L45" i="12"/>
  <c r="W45" i="11"/>
  <c r="D45" i="9"/>
  <c r="T45" i="9"/>
  <c r="W45" i="12"/>
  <c r="X44" i="12"/>
  <c r="Z44" i="12" s="1"/>
  <c r="Z37" i="12"/>
  <c r="Z13" i="11"/>
  <c r="X26" i="11"/>
  <c r="S45" i="5"/>
  <c r="X26" i="15"/>
  <c r="Z13" i="15"/>
  <c r="E44" i="13"/>
  <c r="E45" i="13" s="1"/>
  <c r="M44" i="13"/>
  <c r="M45" i="13" s="1"/>
  <c r="U44" i="13"/>
  <c r="U45" i="13" s="1"/>
  <c r="I45" i="11"/>
  <c r="Q44" i="11"/>
  <c r="Q45" i="11" s="1"/>
  <c r="N45" i="9"/>
  <c r="S45" i="8"/>
  <c r="E45" i="7"/>
  <c r="G45" i="6"/>
  <c r="D45" i="13"/>
  <c r="O45" i="12"/>
  <c r="F26" i="10"/>
  <c r="F45" i="10" s="1"/>
  <c r="N26" i="10"/>
  <c r="N45" i="10" s="1"/>
  <c r="V26" i="10"/>
  <c r="V45" i="10" s="1"/>
  <c r="T45" i="10"/>
  <c r="Z37" i="10"/>
  <c r="O45" i="9"/>
  <c r="W45" i="9"/>
  <c r="R45" i="9"/>
  <c r="R45" i="6"/>
  <c r="C26" i="10"/>
  <c r="C45" i="10" s="1"/>
  <c r="K26" i="10"/>
  <c r="K45" i="10" s="1"/>
  <c r="S26" i="10"/>
  <c r="S45" i="10" s="1"/>
  <c r="AA26" i="10"/>
  <c r="AA45" i="10" s="1"/>
  <c r="Y45" i="9"/>
  <c r="I45" i="8"/>
  <c r="Q45" i="8"/>
  <c r="T45" i="8"/>
  <c r="T45" i="7"/>
  <c r="L45" i="6"/>
  <c r="T45" i="6"/>
  <c r="Z37" i="6"/>
  <c r="O45" i="3"/>
  <c r="R44" i="8"/>
  <c r="R45" i="8" s="1"/>
  <c r="N45" i="7"/>
  <c r="G45" i="5"/>
  <c r="Y45" i="4"/>
  <c r="Z26" i="4"/>
  <c r="P45" i="3"/>
  <c r="Z26" i="3"/>
  <c r="I44" i="3"/>
  <c r="I45" i="3" s="1"/>
  <c r="Q44" i="3"/>
  <c r="T45" i="2"/>
  <c r="J45" i="4"/>
  <c r="Q45" i="3"/>
  <c r="Z37" i="3"/>
  <c r="Y44" i="3"/>
  <c r="Y45" i="3" s="1"/>
  <c r="Z43" i="3"/>
  <c r="G45" i="9"/>
  <c r="H45" i="7"/>
  <c r="P45" i="6"/>
  <c r="Z37" i="9"/>
  <c r="F45" i="8"/>
  <c r="Q45" i="7"/>
  <c r="Q45" i="6"/>
  <c r="O45" i="5"/>
  <c r="R45" i="5"/>
  <c r="D45" i="4"/>
  <c r="C45" i="4"/>
  <c r="Z37" i="7"/>
  <c r="X44" i="7"/>
  <c r="Z44" i="7" s="1"/>
  <c r="S45" i="6"/>
  <c r="Z44" i="6"/>
  <c r="Z44" i="5"/>
  <c r="L45" i="3"/>
  <c r="H45" i="2"/>
  <c r="X45" i="2"/>
  <c r="Z45" i="2" s="1"/>
  <c r="Z26" i="2"/>
  <c r="E44" i="8"/>
  <c r="E45" i="8" s="1"/>
  <c r="M44" i="8"/>
  <c r="M45" i="8" s="1"/>
  <c r="U44" i="8"/>
  <c r="U45" i="8" s="1"/>
  <c r="X26" i="6"/>
  <c r="Z13" i="6"/>
  <c r="AA44" i="5"/>
  <c r="AA45" i="5" s="1"/>
  <c r="X26" i="7"/>
  <c r="Z13" i="7"/>
  <c r="I45" i="4"/>
  <c r="X26" i="8"/>
  <c r="Z13" i="8"/>
  <c r="E44" i="6"/>
  <c r="E45" i="6" s="1"/>
  <c r="M44" i="6"/>
  <c r="M45" i="6" s="1"/>
  <c r="U44" i="6"/>
  <c r="U45" i="6" s="1"/>
  <c r="E44" i="3"/>
  <c r="E45" i="3" s="1"/>
  <c r="M44" i="3"/>
  <c r="M45" i="3" s="1"/>
  <c r="U44" i="3"/>
  <c r="U45" i="3" s="1"/>
  <c r="J44" i="2"/>
  <c r="J45" i="2" s="1"/>
  <c r="R44" i="2"/>
  <c r="Z37" i="2"/>
  <c r="M44" i="7"/>
  <c r="M45" i="7" s="1"/>
  <c r="U44" i="7"/>
  <c r="U45" i="7" s="1"/>
  <c r="X26" i="5"/>
  <c r="Z13" i="5"/>
  <c r="J44" i="4"/>
  <c r="R44" i="4"/>
  <c r="R45" i="4" s="1"/>
  <c r="X45" i="4"/>
  <c r="Z45" i="4" s="1"/>
  <c r="J45" i="3"/>
  <c r="D45" i="2"/>
  <c r="R45" i="2"/>
  <c r="Z13" i="4"/>
  <c r="Z13" i="3"/>
  <c r="Z13" i="2"/>
  <c r="Z45" i="1" l="1"/>
  <c r="L45" i="17"/>
  <c r="J45" i="13"/>
  <c r="Y45" i="21"/>
  <c r="Z45" i="21" s="1"/>
  <c r="J45" i="5"/>
  <c r="T45" i="18"/>
  <c r="X45" i="17"/>
  <c r="Z45" i="17" s="1"/>
  <c r="L45" i="18"/>
  <c r="L45" i="20"/>
  <c r="X45" i="14"/>
  <c r="Z45" i="14" s="1"/>
  <c r="Z26" i="14"/>
  <c r="Z26" i="5"/>
  <c r="X45" i="5"/>
  <c r="Z45" i="5" s="1"/>
  <c r="X45" i="7"/>
  <c r="Z45" i="7" s="1"/>
  <c r="Z26" i="7"/>
  <c r="Z44" i="3"/>
  <c r="X45" i="16"/>
  <c r="Z45" i="16" s="1"/>
  <c r="Z26" i="16"/>
  <c r="X45" i="6"/>
  <c r="Z45" i="6" s="1"/>
  <c r="Z26" i="6"/>
  <c r="Z26" i="15"/>
  <c r="X45" i="15"/>
  <c r="Z45" i="15" s="1"/>
  <c r="Z26" i="12"/>
  <c r="X45" i="12"/>
  <c r="Z45" i="12" s="1"/>
  <c r="Z26" i="20"/>
  <c r="X45" i="20"/>
  <c r="Z45" i="20" s="1"/>
  <c r="Z26" i="13"/>
  <c r="X45" i="13"/>
  <c r="Z45" i="13" s="1"/>
  <c r="Z45" i="3"/>
  <c r="X45" i="9"/>
  <c r="Z45" i="9" s="1"/>
  <c r="Z26" i="9"/>
  <c r="Z26" i="8"/>
  <c r="X45" i="8"/>
  <c r="Z45" i="8" s="1"/>
  <c r="Z26" i="11"/>
  <c r="X45" i="11"/>
  <c r="Z45" i="11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<sst xmlns="http://schemas.openxmlformats.org/spreadsheetml/2006/main" count="2730" uniqueCount="100">
  <si>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</si>
  <si>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</si>
  <si>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</si>
  <si>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</si>
  <si>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</si>
  <si>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</si>
  <si>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</si>
  <si>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</si>
  <si>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</si>
  <si>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</si>
  <si>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</si>
  <si>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</si>
  <si>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</si>
  <si>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</si>
  <si>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</si>
  <si>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</si>
  <si>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</si>
  <si>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</si>
  <si>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</si>
  <si>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</si>
  <si>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</si>
  <si>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</si>
  <si>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</si>
  <si>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</si>
  <si>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</si>
  <si>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</si>
  <si>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</si>
  <si>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</si>
  <si>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</si>
  <si>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</si>
  <si>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</si>
  <si>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</si>
  <si>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</si>
  <si>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</si>
  <si>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</si>
  <si>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</si>
  <si>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</si>
  <si>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</si>
  <si>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</si>
  <si>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</si>
  <si>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</si>
  <si>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</si>
  <si>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</si>
  <si>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</si>
  <si>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</si>
  <si>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</si>
  <si>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</si>
  <si>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</si>
  <si>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</si>
  <si>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</si>
  <si>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</si>
  <si>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</si>
  <si>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</si>
  <si>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</si>
  <si>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</si>
  <si>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</si>
  <si>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</si>
  <si>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</si>
  <si>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</si>
  <si>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</si>
  <si>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</si>
  <si>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</si>
  <si>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</si>
  <si>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</si>
  <si>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</si>
  <si>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</si>
  <si>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</si>
  <si>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</si>
  <si>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</si>
  <si>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</si>
  <si>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</si>
  <si>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</si>
  <si>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</si>
  <si>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</si>
  <si>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</si>
  <si>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</si>
  <si>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2nd Quarter ended 31 December 2023 (Figures Finalised as at 2024/01/26)</t>
  </si>
  <si>
    <t>Mpumalanga: Mkhondo (MP303) - Table C6 Quarterly Budget Statement - Financial Position ( Energy sources                                     ) for 2nd Quarter ended 31 December 2023 (Figures Finalised as at 2024/01/26)</t>
  </si>
  <si>
    <t>Mpumalanga: Pixley Ka Seme (MP) (MP304) - Table C6 Quarterly Budget Statement - Financial Position ( Energy sources                                     ) for 2nd Quarter ended 31 December 2023 (Figures Finalised as at 2024/01/26)</t>
  </si>
  <si>
    <t>Mpumalanga: Lekwa (MP305) - Table C6 Quarterly Budget Statement - Financial Position ( Energy sources                                     ) for 2nd Quarter ended 31 December 2023 (Figures Finalised as at 2024/01/26)</t>
  </si>
  <si>
    <t>Mpumalanga: Dipaleseng (MP306) - Table C6 Quarterly Budget Statement - Financial Position ( Energy sources                                     ) for 2nd Quarter ended 31 December 2023 (Figures Finalised as at 2024/01/26)</t>
  </si>
  <si>
    <t>Mpumalanga: Govan Mbeki (MP307) - Table C6 Quarterly Budget Statement - Financial Position ( Energy sources                                     ) for 2nd Quarter ended 31 December 2023 (Figures Finalised as at 2024/01/26)</t>
  </si>
  <si>
    <t>Mpumalanga: Gert Sibande (DC30) - Table C6 Quarterly Budget Statement - Financial Position ( Energy sources                                     ) for 2nd Quarter ended 31 December 2023 (Figures Finalised as at 2024/01/26)</t>
  </si>
  <si>
    <t>Mpumalanga: Victor Khanye (MP311) - Table C6 Quarterly Budget Statement - Financial Position ( Energy sources                                     ) for 2nd Quarter ended 31 December 2023 (Figures Finalised as at 2024/01/26)</t>
  </si>
  <si>
    <t>Mpumalanga: Emalahleni (MP) (MP312) - Table C6 Quarterly Budget Statement - Financial Position ( Energy sources                                     ) for 2nd Quarter ended 31 December 2023 (Figures Finalised as at 2024/01/26)</t>
  </si>
  <si>
    <t>Mpumalanga: Steve Tshwete (MP313) - Table C6 Quarterly Budget Statement - Financial Position ( Energy sources                                     ) for 2nd Quarter ended 31 December 2023 (Figures Finalised as at 2024/01/26)</t>
  </si>
  <si>
    <t>Mpumalanga: Emakhazeni (MP314) - Table C6 Quarterly Budget Statement - Financial Position ( Energy sources                                     ) for 2nd Quarter ended 31 December 2023 (Figures Finalised as at 2024/01/26)</t>
  </si>
  <si>
    <t>Mpumalanga: Thembisile Hani (MP315) - Table C6 Quarterly Budget Statement - Financial Position ( Energy sources                                     ) for 2nd Quarter ended 31 December 2023 (Figures Finalised as at 2024/01/26)</t>
  </si>
  <si>
    <t>Mpumalanga: Dr J.S. Moroka (MP316) - Table C6 Quarterly Budget Statement - Financial Position ( Energy sources                                     ) for 2nd Quarter ended 31 December 2023 (Figures Finalised as at 2024/01/26)</t>
  </si>
  <si>
    <t>Mpumalanga: Nkangala (DC31) - Table C6 Quarterly Budget Statement - Financial Position ( Energy sources                                     ) for 2nd Quarter ended 31 December 2023 (Figures Finalised as at 2024/01/26)</t>
  </si>
  <si>
    <t>Mpumalanga: Thaba Chweu (MP321) - Table C6 Quarterly Budget Statement - Financial Position ( Energy sources                                     ) for 2nd Quarter ended 31 December 2023 (Figures Finalised as at 2024/01/26)</t>
  </si>
  <si>
    <t>Mpumalanga: Nkomazi (MP324) - Table C6 Quarterly Budget Statement - Financial Position ( Energy sources                                     ) for 2nd Quarter ended 31 December 2023 (Figures Finalised as at 2024/01/26)</t>
  </si>
  <si>
    <t>Mpumalanga: Bushbuckridge (MP325) - Table C6 Quarterly Budget Statement - Financial Position ( Energy sources                                     ) for 2nd Quarter ended 31 December 2023 (Figures Finalised as at 2024/01/26)</t>
  </si>
  <si>
    <t>Mpumalanga: City of Mbombela (MP326) - Table C6 Quarterly Budget Statement - Financial Position ( Energy sources                                     ) for 2nd Quarter ended 31 December 2023 (Figures Finalised as at 2024/01/26)</t>
  </si>
  <si>
    <t>Mpumalanga: Ehlanzeni (DC32)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</si>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</sst>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666532897</v>
      </c>
      <c r="D6" s="18"/>
      <c r="E6" s="19">
        <v>-1767662028</v>
      </c>
      <c r="F6" s="20">
        <v>-1767662028</v>
      </c>
      <c r="G6" s="20">
        <v>467324197</v>
      </c>
      <c r="H6" s="20">
        <v>13129654</v>
      </c>
      <c r="I6" s="20">
        <v>-8675226</v>
      </c>
      <c r="J6" s="20">
        <v>471778625</v>
      </c>
      <c r="K6" s="20">
        <v>102331731</v>
      </c>
      <c r="L6" s="20">
        <v>66297804</v>
      </c>
      <c r="M6" s="20">
        <v>-136498317</v>
      </c>
      <c r="N6" s="20">
        <v>32131218</v>
      </c>
      <c r="O6" s="20"/>
      <c r="P6" s="20"/>
      <c r="Q6" s="20"/>
      <c r="R6" s="20"/>
      <c r="S6" s="20"/>
      <c r="T6" s="20"/>
      <c r="U6" s="20"/>
      <c r="V6" s="20"/>
      <c r="W6" s="20">
        <v>503909843</v>
      </c>
      <c r="X6" s="20">
        <v>-916545191</v>
      </c>
      <c r="Y6" s="20">
        <v>1420455034</v>
      </c>
      <c r="Z6" s="21">
        <v>-154.97926866543344</v>
      </c>
      <c r="AA6" s="22">
        <v>-1767662028</v>
      </c>
    </row>
    <row r="7" spans="1:27" ht="13.5" x14ac:dyDescent="0.25">
      <c r="A7" s="23" t="s">
        <v>35</v>
      </c>
      <c r="B7" s="17" t="s">
        <v>32</v>
      </c>
      <c r="C7" s="18">
        <v>2219473202</v>
      </c>
      <c r="D7" s="18"/>
      <c r="E7" s="19">
        <v>1606413447</v>
      </c>
      <c r="F7" s="20">
        <v>1606413447</v>
      </c>
      <c r="G7" s="20">
        <v>2073588376</v>
      </c>
      <c r="H7" s="20">
        <v>172542637</v>
      </c>
      <c r="I7" s="20">
        <v>126867521</v>
      </c>
      <c r="J7" s="20">
        <v>2372998534</v>
      </c>
      <c r="K7" s="20">
        <v>14128083</v>
      </c>
      <c r="L7" s="20">
        <v>12368424</v>
      </c>
      <c r="M7" s="20">
        <v>72678757</v>
      </c>
      <c r="N7" s="20">
        <v>99175264</v>
      </c>
      <c r="O7" s="20"/>
      <c r="P7" s="20"/>
      <c r="Q7" s="20"/>
      <c r="R7" s="20"/>
      <c r="S7" s="20"/>
      <c r="T7" s="20"/>
      <c r="U7" s="20"/>
      <c r="V7" s="20"/>
      <c r="W7" s="20">
        <v>2472173798</v>
      </c>
      <c r="X7" s="20">
        <v>1091421146</v>
      </c>
      <c r="Y7" s="20">
        <v>1380752652</v>
      </c>
      <c r="Z7" s="21">
        <v>126.50961153358486</v>
      </c>
      <c r="AA7" s="22">
        <v>1606413447</v>
      </c>
    </row>
    <row r="8" spans="1:27" ht="13.5" x14ac:dyDescent="0.25">
      <c r="A8" s="23" t="s">
        <v>36</v>
      </c>
      <c r="B8" s="17" t="s">
        <v>32</v>
      </c>
      <c r="C8" s="18">
        <v>8354061</v>
      </c>
      <c r="D8" s="18"/>
      <c r="E8" s="19">
        <v>-4525780</v>
      </c>
      <c r="F8" s="20">
        <v>-4525780</v>
      </c>
      <c r="G8" s="20">
        <v>8208495</v>
      </c>
      <c r="H8" s="20">
        <v>1751013</v>
      </c>
      <c r="I8" s="20">
        <v>1813480</v>
      </c>
      <c r="J8" s="20">
        <v>11772988</v>
      </c>
      <c r="K8" s="20">
        <v>4049773</v>
      </c>
      <c r="L8" s="20">
        <v>1837051</v>
      </c>
      <c r="M8" s="20">
        <v>4127085</v>
      </c>
      <c r="N8" s="20">
        <v>10013909</v>
      </c>
      <c r="O8" s="20"/>
      <c r="P8" s="20"/>
      <c r="Q8" s="20"/>
      <c r="R8" s="20"/>
      <c r="S8" s="20"/>
      <c r="T8" s="20"/>
      <c r="U8" s="20"/>
      <c r="V8" s="20"/>
      <c r="W8" s="20">
        <v>21786897</v>
      </c>
      <c r="X8" s="20">
        <v>-2308827</v>
      </c>
      <c r="Y8" s="20">
        <v>24095724</v>
      </c>
      <c r="Z8" s="21">
        <v>-1043.6348847271797</v>
      </c>
      <c r="AA8" s="22">
        <v>-4525780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-325275405</v>
      </c>
      <c r="D10" s="18"/>
      <c r="E10" s="19">
        <v>-107668163</v>
      </c>
      <c r="F10" s="20">
        <v>-107668163</v>
      </c>
      <c r="G10" s="20">
        <v>-284164357</v>
      </c>
      <c r="H10" s="20">
        <v>1607997</v>
      </c>
      <c r="I10" s="20">
        <v>-6263065</v>
      </c>
      <c r="J10" s="20">
        <v>-288819425</v>
      </c>
      <c r="K10" s="20">
        <v>-5377894</v>
      </c>
      <c r="L10" s="20">
        <v>263317</v>
      </c>
      <c r="M10" s="20">
        <v>-3324027</v>
      </c>
      <c r="N10" s="20">
        <v>-8438604</v>
      </c>
      <c r="O10" s="20"/>
      <c r="P10" s="20"/>
      <c r="Q10" s="20"/>
      <c r="R10" s="20"/>
      <c r="S10" s="20"/>
      <c r="T10" s="20"/>
      <c r="U10" s="20"/>
      <c r="V10" s="20"/>
      <c r="W10" s="20">
        <v>-297258029</v>
      </c>
      <c r="X10" s="20">
        <v>-82858515</v>
      </c>
      <c r="Y10" s="20">
        <v>-214399514</v>
      </c>
      <c r="Z10" s="21">
        <v>258.75374908662076</v>
      </c>
      <c r="AA10" s="22">
        <v>-107668163</v>
      </c>
    </row>
    <row r="11" spans="1:27" ht="13.5" x14ac:dyDescent="0.25">
      <c r="A11" s="23" t="s">
        <v>39</v>
      </c>
      <c r="B11" s="17" t="s">
        <v>32</v>
      </c>
      <c r="C11" s="18">
        <v>1802367286</v>
      </c>
      <c r="D11" s="18"/>
      <c r="E11" s="19">
        <v>120231126</v>
      </c>
      <c r="F11" s="20">
        <v>120231126</v>
      </c>
      <c r="G11" s="24">
        <v>1671739841</v>
      </c>
      <c r="H11" s="24">
        <v>98795093</v>
      </c>
      <c r="I11" s="24">
        <v>61701197</v>
      </c>
      <c r="J11" s="20">
        <v>1832236131</v>
      </c>
      <c r="K11" s="24">
        <v>24803492</v>
      </c>
      <c r="L11" s="24">
        <v>22899140</v>
      </c>
      <c r="M11" s="20">
        <v>40642158</v>
      </c>
      <c r="N11" s="24">
        <v>88344790</v>
      </c>
      <c r="O11" s="24"/>
      <c r="P11" s="24"/>
      <c r="Q11" s="20"/>
      <c r="R11" s="24"/>
      <c r="S11" s="24"/>
      <c r="T11" s="20"/>
      <c r="U11" s="24"/>
      <c r="V11" s="24"/>
      <c r="W11" s="24">
        <v>1920580921</v>
      </c>
      <c r="X11" s="20">
        <v>111989594</v>
      </c>
      <c r="Y11" s="24">
        <v>1808591327</v>
      </c>
      <c r="Z11" s="25">
        <v>1614.9637322553378</v>
      </c>
      <c r="AA11" s="26">
        <v>120231126</v>
      </c>
    </row>
    <row r="12" spans="1:27" ht="13.5" x14ac:dyDescent="0.25">
      <c r="A12" s="23" t="s">
        <v>40</v>
      </c>
      <c r="B12" s="17" t="s">
        <v>32</v>
      </c>
      <c r="C12" s="18">
        <v>-28076425</v>
      </c>
      <c r="D12" s="18"/>
      <c r="E12" s="19">
        <v>5366091</v>
      </c>
      <c r="F12" s="20">
        <v>5366091</v>
      </c>
      <c r="G12" s="20">
        <v>-35854077</v>
      </c>
      <c r="H12" s="20"/>
      <c r="I12" s="20"/>
      <c r="J12" s="20">
        <v>-35854077</v>
      </c>
      <c r="K12" s="20">
        <v>16515</v>
      </c>
      <c r="L12" s="20">
        <v>-15313</v>
      </c>
      <c r="M12" s="20">
        <v>-74969</v>
      </c>
      <c r="N12" s="20">
        <v>-73767</v>
      </c>
      <c r="O12" s="20"/>
      <c r="P12" s="20"/>
      <c r="Q12" s="20"/>
      <c r="R12" s="20"/>
      <c r="S12" s="20"/>
      <c r="T12" s="20"/>
      <c r="U12" s="20"/>
      <c r="V12" s="20"/>
      <c r="W12" s="20">
        <v>-35927844</v>
      </c>
      <c r="X12" s="20">
        <v>-4751589</v>
      </c>
      <c r="Y12" s="20">
        <v>-31176255</v>
      </c>
      <c r="Z12" s="21">
        <v>656.1227202100182</v>
      </c>
      <c r="AA12" s="22">
        <v>5366091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4343375616</v>
      </c>
      <c r="D13" s="29">
        <f>SUM(D6:D12)</f>
        <v>0</v>
      </c>
      <c r="E13" s="30">
        <f t="shared" si="0"/>
        <v>-147845307</v>
      </c>
      <c r="F13" s="31">
        <f t="shared" si="0"/>
        <v>-147845307</v>
      </c>
      <c r="G13" s="31">
        <f t="shared" si="0"/>
        <v>3900842475</v>
      </c>
      <c r="H13" s="31">
        <f t="shared" si="0"/>
        <v>287826394</v>
      </c>
      <c r="I13" s="31">
        <f t="shared" si="0"/>
        <v>175443907</v>
      </c>
      <c r="J13" s="31">
        <f t="shared" si="0"/>
        <v>4364112776</v>
      </c>
      <c r="K13" s="31">
        <f t="shared" si="0"/>
        <v>139951700</v>
      </c>
      <c r="L13" s="31">
        <f t="shared" si="0"/>
        <v>103650423</v>
      </c>
      <c r="M13" s="31">
        <f t="shared" si="0"/>
        <v>-22449313</v>
      </c>
      <c r="N13" s="31">
        <f t="shared" si="0"/>
        <v>221152810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4585265586</v>
      </c>
      <c r="X13" s="31">
        <f t="shared" si="0"/>
        <v>196946618</v>
      </c>
      <c r="Y13" s="31">
        <f t="shared" si="0"/>
        <v>4388318968</v>
      </c>
      <c r="Z13" s="32">
        <f>+IF(X13&lt;&gt;0,+(Y13/X13)*100,0)</f>
        <v>2228.1768595792796</v>
      </c>
      <c r="AA13" s="33">
        <f>SUM(AA6:AA12)</f>
        <v>-147845307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ht="13.5" x14ac:dyDescent="0.25">
      <c r="A16" s="23" t="s">
        <v>44</v>
      </c>
      <c r="B16" s="17" t="s">
        <v>32</v>
      </c>
      <c r="C16" s="18">
        <v>41948000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2594323747</v>
      </c>
      <c r="D17" s="18"/>
      <c r="E17" s="19">
        <v>1738411460</v>
      </c>
      <c r="F17" s="20">
        <v>1744311460</v>
      </c>
      <c r="G17" s="24">
        <v>1503246687</v>
      </c>
      <c r="H17" s="24">
        <v>-33527626</v>
      </c>
      <c r="I17" s="24">
        <v>112595428</v>
      </c>
      <c r="J17" s="20">
        <v>1582314489</v>
      </c>
      <c r="K17" s="24">
        <v>-72872943</v>
      </c>
      <c r="L17" s="24">
        <v>-10900380</v>
      </c>
      <c r="M17" s="20">
        <v>6550036</v>
      </c>
      <c r="N17" s="24">
        <v>-77223287</v>
      </c>
      <c r="O17" s="24"/>
      <c r="P17" s="24"/>
      <c r="Q17" s="20"/>
      <c r="R17" s="24"/>
      <c r="S17" s="24"/>
      <c r="T17" s="20"/>
      <c r="U17" s="24"/>
      <c r="V17" s="24"/>
      <c r="W17" s="24">
        <v>1505091202</v>
      </c>
      <c r="X17" s="20">
        <v>1442684891</v>
      </c>
      <c r="Y17" s="24">
        <v>62406311</v>
      </c>
      <c r="Z17" s="25">
        <v>4.3257062848106029</v>
      </c>
      <c r="AA17" s="26">
        <v>1744311460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74423</v>
      </c>
      <c r="D21" s="18"/>
      <c r="E21" s="19">
        <v>14245</v>
      </c>
      <c r="F21" s="20">
        <v>14245</v>
      </c>
      <c r="G21" s="20">
        <v>39975</v>
      </c>
      <c r="H21" s="20">
        <v>10272</v>
      </c>
      <c r="I21" s="20">
        <v>22464</v>
      </c>
      <c r="J21" s="20">
        <v>72711</v>
      </c>
      <c r="K21" s="20">
        <v>-1255</v>
      </c>
      <c r="L21" s="20">
        <v>2568</v>
      </c>
      <c r="M21" s="20">
        <v>-193</v>
      </c>
      <c r="N21" s="20">
        <v>1120</v>
      </c>
      <c r="O21" s="20"/>
      <c r="P21" s="20"/>
      <c r="Q21" s="20"/>
      <c r="R21" s="20"/>
      <c r="S21" s="20"/>
      <c r="T21" s="20"/>
      <c r="U21" s="20"/>
      <c r="V21" s="20"/>
      <c r="W21" s="20">
        <v>73831</v>
      </c>
      <c r="X21" s="20">
        <v>7128</v>
      </c>
      <c r="Y21" s="20">
        <v>66703</v>
      </c>
      <c r="Z21" s="21">
        <v>935.78843995510658</v>
      </c>
      <c r="AA21" s="22">
        <v>14245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ht="13.5" x14ac:dyDescent="0.25">
      <c r="A23" s="23" t="s">
        <v>50</v>
      </c>
      <c r="B23" s="17" t="s">
        <v>32</v>
      </c>
      <c r="C23" s="18">
        <v>28517810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2666986682</v>
      </c>
      <c r="D25" s="29">
        <f t="shared" ref="D25:Y25" si="1">SUM(D15:D24)</f>
        <v>0</v>
      </c>
      <c r="E25" s="35">
        <f t="shared" si="1"/>
        <v>1769100995</v>
      </c>
      <c r="F25" s="36">
        <f t="shared" si="1"/>
        <v>1775000995</v>
      </c>
      <c r="G25" s="36">
        <f t="shared" si="1"/>
        <v>1533617460</v>
      </c>
      <c r="H25" s="36">
        <f t="shared" si="1"/>
        <v>-33517354</v>
      </c>
      <c r="I25" s="36">
        <f t="shared" si="1"/>
        <v>112617892</v>
      </c>
      <c r="J25" s="36">
        <f t="shared" si="1"/>
        <v>1612717998</v>
      </c>
      <c r="K25" s="36">
        <f t="shared" si="1"/>
        <v>-72874198</v>
      </c>
      <c r="L25" s="36">
        <f t="shared" si="1"/>
        <v>-10897812</v>
      </c>
      <c r="M25" s="36">
        <f t="shared" si="1"/>
        <v>6549843</v>
      </c>
      <c r="N25" s="36">
        <f t="shared" si="1"/>
        <v>-77222167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1535495831</v>
      </c>
      <c r="X25" s="36">
        <f t="shared" si="1"/>
        <v>1473367309</v>
      </c>
      <c r="Y25" s="36">
        <f t="shared" si="1"/>
        <v>62128522</v>
      </c>
      <c r="Z25" s="37">
        <f>+IF(X25&lt;&gt;0,+(Y25/X25)*100,0)</f>
        <v>4.2167707685986127</v>
      </c>
      <c r="AA25" s="38">
        <f>SUM(AA15:AA24)</f>
        <v>1775000995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7010362298</v>
      </c>
      <c r="D26" s="29">
        <f>+D13+D25</f>
        <v>0</v>
      </c>
      <c r="E26" s="30">
        <f t="shared" si="2"/>
        <v>1621255688</v>
      </c>
      <c r="F26" s="31">
        <f t="shared" si="2"/>
        <v>1627155688</v>
      </c>
      <c r="G26" s="31">
        <f t="shared" si="2"/>
        <v>5434459935</v>
      </c>
      <c r="H26" s="31">
        <f t="shared" si="2"/>
        <v>254309040</v>
      </c>
      <c r="I26" s="31">
        <f t="shared" si="2"/>
        <v>288061799</v>
      </c>
      <c r="J26" s="31">
        <f t="shared" si="2"/>
        <v>5976830774</v>
      </c>
      <c r="K26" s="31">
        <f t="shared" si="2"/>
        <v>67077502</v>
      </c>
      <c r="L26" s="31">
        <f t="shared" si="2"/>
        <v>92752611</v>
      </c>
      <c r="M26" s="31">
        <f t="shared" si="2"/>
        <v>-15899470</v>
      </c>
      <c r="N26" s="31">
        <f t="shared" si="2"/>
        <v>143930643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6120761417</v>
      </c>
      <c r="X26" s="31">
        <f t="shared" si="2"/>
        <v>1670313927</v>
      </c>
      <c r="Y26" s="31">
        <f t="shared" si="2"/>
        <v>4450447490</v>
      </c>
      <c r="Z26" s="32">
        <f>+IF(X26&lt;&gt;0,+(Y26/X26)*100,0)</f>
        <v>266.44377551190712</v>
      </c>
      <c r="AA26" s="33">
        <f>+AA13+AA25</f>
        <v>1627155688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>
        <v>15235165</v>
      </c>
      <c r="F30" s="20">
        <v>15235165</v>
      </c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>
        <v>15235165</v>
      </c>
      <c r="Y30" s="20">
        <v>-15319307</v>
      </c>
      <c r="Z30" s="21">
        <v>-100.55228807827154</v>
      </c>
      <c r="AA30" s="22">
        <v>15235165</v>
      </c>
    </row>
    <row r="31" spans="1:27" ht="13.5" x14ac:dyDescent="0.25">
      <c r="A31" s="23" t="s">
        <v>58</v>
      </c>
      <c r="B31" s="39" t="s">
        <v>32</v>
      </c>
      <c r="C31" s="18">
        <v>21653724</v>
      </c>
      <c r="D31" s="18"/>
      <c r="E31" s="19">
        <v>51419297</v>
      </c>
      <c r="F31" s="20">
        <v>51419297</v>
      </c>
      <c r="G31" s="20">
        <v>19248005</v>
      </c>
      <c r="H31" s="20">
        <v>-67901</v>
      </c>
      <c r="I31" s="20">
        <v>79467</v>
      </c>
      <c r="J31" s="20">
        <v>19259571</v>
      </c>
      <c r="K31" s="20">
        <v>91644</v>
      </c>
      <c r="L31" s="20">
        <v>-1025590</v>
      </c>
      <c r="M31" s="20">
        <v>-16792</v>
      </c>
      <c r="N31" s="20">
        <v>-950738</v>
      </c>
      <c r="O31" s="20"/>
      <c r="P31" s="20"/>
      <c r="Q31" s="20"/>
      <c r="R31" s="20"/>
      <c r="S31" s="20"/>
      <c r="T31" s="20"/>
      <c r="U31" s="20"/>
      <c r="V31" s="20"/>
      <c r="W31" s="20">
        <v>18308833</v>
      </c>
      <c r="X31" s="20">
        <v>23419287</v>
      </c>
      <c r="Y31" s="20">
        <v>-5110454</v>
      </c>
      <c r="Z31" s="21">
        <v>-21.821561006532779</v>
      </c>
      <c r="AA31" s="22">
        <v>51419297</v>
      </c>
    </row>
    <row r="32" spans="1:27" ht="13.5" x14ac:dyDescent="0.25">
      <c r="A32" s="23" t="s">
        <v>59</v>
      </c>
      <c r="B32" s="17" t="s">
        <v>32</v>
      </c>
      <c r="C32" s="18">
        <v>7367287646</v>
      </c>
      <c r="D32" s="18"/>
      <c r="E32" s="19">
        <v>-1362236933</v>
      </c>
      <c r="F32" s="20">
        <v>-1330636933</v>
      </c>
      <c r="G32" s="20">
        <v>6610861908</v>
      </c>
      <c r="H32" s="20">
        <v>524766503</v>
      </c>
      <c r="I32" s="20">
        <v>203178678</v>
      </c>
      <c r="J32" s="20">
        <v>7338807089</v>
      </c>
      <c r="K32" s="20">
        <v>466153916</v>
      </c>
      <c r="L32" s="20">
        <v>114037206</v>
      </c>
      <c r="M32" s="20">
        <v>-55111498</v>
      </c>
      <c r="N32" s="20">
        <v>525079624</v>
      </c>
      <c r="O32" s="20"/>
      <c r="P32" s="20"/>
      <c r="Q32" s="20"/>
      <c r="R32" s="20"/>
      <c r="S32" s="20"/>
      <c r="T32" s="20"/>
      <c r="U32" s="20"/>
      <c r="V32" s="20"/>
      <c r="W32" s="20">
        <v>7863886713</v>
      </c>
      <c r="X32" s="20">
        <v>-1114990402</v>
      </c>
      <c r="Y32" s="20">
        <v>8978877115</v>
      </c>
      <c r="Z32" s="21">
        <v>-805.28739071603241</v>
      </c>
      <c r="AA32" s="22">
        <v>-1330636933</v>
      </c>
    </row>
    <row r="33" spans="1:27" ht="13.5" x14ac:dyDescent="0.25">
      <c r="A33" s="23" t="s">
        <v>60</v>
      </c>
      <c r="B33" s="17" t="s">
        <v>32</v>
      </c>
      <c r="C33" s="18">
        <v>32556521</v>
      </c>
      <c r="D33" s="18"/>
      <c r="E33" s="19">
        <v>-32801699</v>
      </c>
      <c r="F33" s="20">
        <v>-32801699</v>
      </c>
      <c r="G33" s="20">
        <v>71837041</v>
      </c>
      <c r="H33" s="20">
        <v>-15109725</v>
      </c>
      <c r="I33" s="20">
        <v>9289443</v>
      </c>
      <c r="J33" s="20">
        <v>66016759</v>
      </c>
      <c r="K33" s="20">
        <v>-23483381</v>
      </c>
      <c r="L33" s="20">
        <v>37614914</v>
      </c>
      <c r="M33" s="20">
        <v>260414257</v>
      </c>
      <c r="N33" s="20">
        <v>274545790</v>
      </c>
      <c r="O33" s="20"/>
      <c r="P33" s="20"/>
      <c r="Q33" s="20"/>
      <c r="R33" s="20"/>
      <c r="S33" s="20"/>
      <c r="T33" s="20"/>
      <c r="U33" s="20"/>
      <c r="V33" s="20"/>
      <c r="W33" s="20">
        <v>340562549</v>
      </c>
      <c r="X33" s="20">
        <v>-6936959</v>
      </c>
      <c r="Y33" s="20">
        <v>347499508</v>
      </c>
      <c r="Z33" s="21">
        <v>-5009.392559477431</v>
      </c>
      <c r="AA33" s="22">
        <v>-32801699</v>
      </c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/>
      <c r="F34" s="20"/>
      <c r="G34" s="20"/>
      <c r="H34" s="20">
        <v>-8274</v>
      </c>
      <c r="I34" s="20"/>
      <c r="J34" s="20">
        <v>-8274</v>
      </c>
      <c r="K34" s="20">
        <v>-75459</v>
      </c>
      <c r="L34" s="20"/>
      <c r="M34" s="20"/>
      <c r="N34" s="20">
        <v>-75459</v>
      </c>
      <c r="O34" s="20"/>
      <c r="P34" s="20"/>
      <c r="Q34" s="20"/>
      <c r="R34" s="20"/>
      <c r="S34" s="20"/>
      <c r="T34" s="20"/>
      <c r="U34" s="20"/>
      <c r="V34" s="20"/>
      <c r="W34" s="20">
        <v>-83733</v>
      </c>
      <c r="X34" s="20"/>
      <c r="Y34" s="20">
        <v>-83733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1071566221</v>
      </c>
      <c r="D35" s="18"/>
      <c r="E35" s="19">
        <v>471154733</v>
      </c>
      <c r="F35" s="20">
        <v>471154733</v>
      </c>
      <c r="G35" s="20">
        <v>999612159</v>
      </c>
      <c r="H35" s="20">
        <v>40503016</v>
      </c>
      <c r="I35" s="20">
        <v>57932009</v>
      </c>
      <c r="J35" s="20">
        <v>1098047184</v>
      </c>
      <c r="K35" s="20">
        <v>817362</v>
      </c>
      <c r="L35" s="20">
        <v>15576507</v>
      </c>
      <c r="M35" s="20">
        <v>31162877</v>
      </c>
      <c r="N35" s="20">
        <v>47556746</v>
      </c>
      <c r="O35" s="20"/>
      <c r="P35" s="20"/>
      <c r="Q35" s="20"/>
      <c r="R35" s="20"/>
      <c r="S35" s="20"/>
      <c r="T35" s="20"/>
      <c r="U35" s="20"/>
      <c r="V35" s="20"/>
      <c r="W35" s="20">
        <v>1145603930</v>
      </c>
      <c r="X35" s="20">
        <v>274016107</v>
      </c>
      <c r="Y35" s="20">
        <v>871587823</v>
      </c>
      <c r="Z35" s="21">
        <v>318.07904744811225</v>
      </c>
      <c r="AA35" s="22">
        <v>471154733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8593509520</v>
      </c>
      <c r="D37" s="29">
        <f t="shared" ref="D37:Y37" si="3">SUM(D29:D36)</f>
        <v>0</v>
      </c>
      <c r="E37" s="30">
        <f t="shared" si="3"/>
        <v>-857229437</v>
      </c>
      <c r="F37" s="31">
        <f t="shared" si="3"/>
        <v>-825629437</v>
      </c>
      <c r="G37" s="31">
        <f t="shared" si="3"/>
        <v>7701474971</v>
      </c>
      <c r="H37" s="31">
        <f t="shared" si="3"/>
        <v>550083619</v>
      </c>
      <c r="I37" s="31">
        <f t="shared" si="3"/>
        <v>270479597</v>
      </c>
      <c r="J37" s="31">
        <f t="shared" si="3"/>
        <v>8522038187</v>
      </c>
      <c r="K37" s="31">
        <f t="shared" si="3"/>
        <v>443504082</v>
      </c>
      <c r="L37" s="31">
        <f t="shared" si="3"/>
        <v>166203037</v>
      </c>
      <c r="M37" s="31">
        <f t="shared" si="3"/>
        <v>236448844</v>
      </c>
      <c r="N37" s="31">
        <f t="shared" si="3"/>
        <v>846155963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9368194150</v>
      </c>
      <c r="X37" s="31">
        <f t="shared" si="3"/>
        <v>-809256802</v>
      </c>
      <c r="Y37" s="31">
        <f t="shared" si="3"/>
        <v>10177450952</v>
      </c>
      <c r="Z37" s="32">
        <f>+IF(X37&lt;&gt;0,+(Y37/X37)*100,0)</f>
        <v>-1257.629336799816</v>
      </c>
      <c r="AA37" s="33">
        <f>SUM(AA29:AA36)</f>
        <v>-825629437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31308</v>
      </c>
      <c r="Y40" s="20">
        <v>-31308</v>
      </c>
      <c r="Z40" s="21">
        <v>-100</v>
      </c>
      <c r="AA40" s="22">
        <v>62610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31308</v>
      </c>
      <c r="Y43" s="36">
        <f t="shared" si="4"/>
        <v>-31308</v>
      </c>
      <c r="Z43" s="37">
        <f>+IF(X43&lt;&gt;0,+(Y43/X43)*100,0)</f>
        <v>-100</v>
      </c>
      <c r="AA43" s="38">
        <f>SUM(AA39:AA42)</f>
        <v>62610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8593509520</v>
      </c>
      <c r="D44" s="29">
        <f>+D37+D43</f>
        <v>0</v>
      </c>
      <c r="E44" s="30">
        <f t="shared" si="5"/>
        <v>-857166827</v>
      </c>
      <c r="F44" s="31">
        <f t="shared" si="5"/>
        <v>-825566827</v>
      </c>
      <c r="G44" s="31">
        <f t="shared" si="5"/>
        <v>7701474971</v>
      </c>
      <c r="H44" s="31">
        <f t="shared" si="5"/>
        <v>550083619</v>
      </c>
      <c r="I44" s="31">
        <f t="shared" si="5"/>
        <v>270479597</v>
      </c>
      <c r="J44" s="31">
        <f t="shared" si="5"/>
        <v>8522038187</v>
      </c>
      <c r="K44" s="31">
        <f t="shared" si="5"/>
        <v>443504082</v>
      </c>
      <c r="L44" s="31">
        <f t="shared" si="5"/>
        <v>166203037</v>
      </c>
      <c r="M44" s="31">
        <f t="shared" si="5"/>
        <v>236448844</v>
      </c>
      <c r="N44" s="31">
        <f t="shared" si="5"/>
        <v>846155963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9368194150</v>
      </c>
      <c r="X44" s="31">
        <f t="shared" si="5"/>
        <v>-809225494</v>
      </c>
      <c r="Y44" s="31">
        <f t="shared" si="5"/>
        <v>10177419644</v>
      </c>
      <c r="Z44" s="32">
        <f>+IF(X44&lt;&gt;0,+(Y44/X44)*100,0)</f>
        <v>-1257.6741241422135</v>
      </c>
      <c r="AA44" s="33">
        <f>+AA37+AA43</f>
        <v>-825566827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-1583147222</v>
      </c>
      <c r="D45" s="42">
        <f t="shared" si="6"/>
        <v>0</v>
      </c>
      <c r="E45" s="43">
        <f t="shared" si="6"/>
        <v>2478422515</v>
      </c>
      <c r="F45" s="44">
        <f t="shared" si="6"/>
        <v>2452722515</v>
      </c>
      <c r="G45" s="44">
        <f t="shared" si="6"/>
        <v>-2267015036</v>
      </c>
      <c r="H45" s="44">
        <f t="shared" si="6"/>
        <v>-295774579</v>
      </c>
      <c r="I45" s="44">
        <f t="shared" si="6"/>
        <v>17582202</v>
      </c>
      <c r="J45" s="44">
        <f t="shared" si="6"/>
        <v>-2545207413</v>
      </c>
      <c r="K45" s="44">
        <f t="shared" si="6"/>
        <v>-376426580</v>
      </c>
      <c r="L45" s="44">
        <f t="shared" si="6"/>
        <v>-73450426</v>
      </c>
      <c r="M45" s="44">
        <f t="shared" si="6"/>
        <v>-252348314</v>
      </c>
      <c r="N45" s="44">
        <f t="shared" si="6"/>
        <v>-702225320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-3247432733</v>
      </c>
      <c r="X45" s="44">
        <f t="shared" si="6"/>
        <v>2479539421</v>
      </c>
      <c r="Y45" s="44">
        <f t="shared" si="6"/>
        <v>-5726972154</v>
      </c>
      <c r="Z45" s="45">
        <f>+IF(X45&lt;&gt;0,+(Y45/X45)*100,0)</f>
        <v>-230.96919151583032</v>
      </c>
      <c r="AA45" s="46">
        <f>+AA26-AA44</f>
        <v>2452722515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3463776318</v>
      </c>
      <c r="D47" s="18"/>
      <c r="E47" s="19">
        <v>-1182848625</v>
      </c>
      <c r="F47" s="20">
        <v>-1208548625</v>
      </c>
      <c r="G47" s="20">
        <v>1451102037</v>
      </c>
      <c r="H47" s="20">
        <v>-125397875</v>
      </c>
      <c r="I47" s="20">
        <v>170828839</v>
      </c>
      <c r="J47" s="20">
        <v>1496533001</v>
      </c>
      <c r="K47" s="20">
        <v>-35256944</v>
      </c>
      <c r="L47" s="20">
        <v>-40065796</v>
      </c>
      <c r="M47" s="20">
        <v>153995685</v>
      </c>
      <c r="N47" s="20">
        <v>78672945</v>
      </c>
      <c r="O47" s="20"/>
      <c r="P47" s="20"/>
      <c r="Q47" s="20"/>
      <c r="R47" s="20"/>
      <c r="S47" s="20"/>
      <c r="T47" s="20"/>
      <c r="U47" s="20"/>
      <c r="V47" s="20"/>
      <c r="W47" s="20">
        <v>1575205946</v>
      </c>
      <c r="X47" s="20">
        <v>-1053600679</v>
      </c>
      <c r="Y47" s="20">
        <v>2628806625</v>
      </c>
      <c r="Z47" s="47">
        <v>-249.50692206226265</v>
      </c>
      <c r="AA47" s="22">
        <v>-1208548625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3463776318</v>
      </c>
      <c r="D50" s="50">
        <f t="shared" ref="D50:Y50" si="7">SUM(D47:D49)</f>
        <v>0</v>
      </c>
      <c r="E50" s="51">
        <f t="shared" si="7"/>
        <v>-1182848625</v>
      </c>
      <c r="F50" s="52">
        <f t="shared" si="7"/>
        <v>-1208548625</v>
      </c>
      <c r="G50" s="52">
        <f t="shared" si="7"/>
        <v>1451102037</v>
      </c>
      <c r="H50" s="52">
        <f t="shared" si="7"/>
        <v>-125397875</v>
      </c>
      <c r="I50" s="52">
        <f t="shared" si="7"/>
        <v>170828839</v>
      </c>
      <c r="J50" s="52">
        <f t="shared" si="7"/>
        <v>1496533001</v>
      </c>
      <c r="K50" s="52">
        <f t="shared" si="7"/>
        <v>-35256944</v>
      </c>
      <c r="L50" s="52">
        <f t="shared" si="7"/>
        <v>-40065796</v>
      </c>
      <c r="M50" s="52">
        <f t="shared" si="7"/>
        <v>153995685</v>
      </c>
      <c r="N50" s="52">
        <f t="shared" si="7"/>
        <v>78672945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1575205946</v>
      </c>
      <c r="X50" s="52">
        <f t="shared" si="7"/>
        <v>-1053600679</v>
      </c>
      <c r="Y50" s="52">
        <f t="shared" si="7"/>
        <v>2628806625</v>
      </c>
      <c r="Z50" s="53">
        <f>+IF(X50&lt;&gt;0,+(Y50/X50)*100,0)</f>
        <v>-249.50692206226265</v>
      </c>
      <c r="AA50" s="54">
        <f>SUM(AA47:AA49)</f>
        <v>-1208548625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8526642</v>
      </c>
      <c r="D6" s="18"/>
      <c r="E6" s="19"/>
      <c r="F6" s="20"/>
      <c r="G6" s="20"/>
      <c r="H6" s="20"/>
      <c r="I6" s="20">
        <v>-12483578</v>
      </c>
      <c r="J6" s="20">
        <v>-12483578</v>
      </c>
      <c r="K6" s="20">
        <v>14072527</v>
      </c>
      <c r="L6" s="20">
        <v>-243040</v>
      </c>
      <c r="M6" s="20">
        <v>8658549</v>
      </c>
      <c r="N6" s="20">
        <v>22488036</v>
      </c>
      <c r="O6" s="20"/>
      <c r="P6" s="20"/>
      <c r="Q6" s="20"/>
      <c r="R6" s="20"/>
      <c r="S6" s="20"/>
      <c r="T6" s="20"/>
      <c r="U6" s="20"/>
      <c r="V6" s="20"/>
      <c r="W6" s="20">
        <v>10004458</v>
      </c>
      <c r="X6" s="20"/>
      <c r="Y6" s="20">
        <v>10004458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171345277</v>
      </c>
      <c r="D7" s="18"/>
      <c r="E7" s="19"/>
      <c r="F7" s="20"/>
      <c r="G7" s="20"/>
      <c r="H7" s="20"/>
      <c r="I7" s="20">
        <v>1557184</v>
      </c>
      <c r="J7" s="20">
        <v>1557184</v>
      </c>
      <c r="K7" s="20">
        <v>91854</v>
      </c>
      <c r="L7" s="20">
        <v>2310307</v>
      </c>
      <c r="M7" s="20">
        <v>2000579</v>
      </c>
      <c r="N7" s="20">
        <v>4402740</v>
      </c>
      <c r="O7" s="20"/>
      <c r="P7" s="20"/>
      <c r="Q7" s="20"/>
      <c r="R7" s="20"/>
      <c r="S7" s="20"/>
      <c r="T7" s="20"/>
      <c r="U7" s="20"/>
      <c r="V7" s="20"/>
      <c r="W7" s="20">
        <v>5959924</v>
      </c>
      <c r="X7" s="20"/>
      <c r="Y7" s="20">
        <v>5959924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191627</v>
      </c>
      <c r="D8" s="18"/>
      <c r="E8" s="19"/>
      <c r="F8" s="20"/>
      <c r="G8" s="20"/>
      <c r="H8" s="20"/>
      <c r="I8" s="20"/>
      <c r="J8" s="20"/>
      <c r="K8" s="20">
        <v>1888663</v>
      </c>
      <c r="L8" s="20">
        <v>1892033</v>
      </c>
      <c r="M8" s="20">
        <v>1936217</v>
      </c>
      <c r="N8" s="20">
        <v>5716913</v>
      </c>
      <c r="O8" s="20"/>
      <c r="P8" s="20"/>
      <c r="Q8" s="20"/>
      <c r="R8" s="20"/>
      <c r="S8" s="20"/>
      <c r="T8" s="20"/>
      <c r="U8" s="20"/>
      <c r="V8" s="20"/>
      <c r="W8" s="20">
        <v>5716913</v>
      </c>
      <c r="X8" s="20"/>
      <c r="Y8" s="20">
        <v>5716913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4360615</v>
      </c>
      <c r="D10" s="18"/>
      <c r="E10" s="19"/>
      <c r="F10" s="20"/>
      <c r="G10" s="20"/>
      <c r="H10" s="20"/>
      <c r="I10" s="20"/>
      <c r="J10" s="20"/>
      <c r="K10" s="20">
        <v>-22613</v>
      </c>
      <c r="L10" s="20"/>
      <c r="M10" s="20"/>
      <c r="N10" s="20">
        <v>-22613</v>
      </c>
      <c r="O10" s="20"/>
      <c r="P10" s="20"/>
      <c r="Q10" s="20"/>
      <c r="R10" s="20"/>
      <c r="S10" s="20"/>
      <c r="T10" s="20"/>
      <c r="U10" s="20"/>
      <c r="V10" s="20"/>
      <c r="W10" s="20">
        <v>-22613</v>
      </c>
      <c r="X10" s="20"/>
      <c r="Y10" s="20">
        <v>-22613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32987109</v>
      </c>
      <c r="D11" s="18"/>
      <c r="E11" s="19"/>
      <c r="F11" s="20"/>
      <c r="G11" s="24"/>
      <c r="H11" s="24"/>
      <c r="I11" s="24">
        <v>-2152455</v>
      </c>
      <c r="J11" s="20">
        <v>-2152455</v>
      </c>
      <c r="K11" s="24">
        <v>-22487080</v>
      </c>
      <c r="L11" s="24">
        <v>-3485600</v>
      </c>
      <c r="M11" s="20">
        <v>2020528</v>
      </c>
      <c r="N11" s="24">
        <v>-23952152</v>
      </c>
      <c r="O11" s="24"/>
      <c r="P11" s="24"/>
      <c r="Q11" s="20"/>
      <c r="R11" s="24"/>
      <c r="S11" s="24"/>
      <c r="T11" s="20"/>
      <c r="U11" s="24"/>
      <c r="V11" s="24"/>
      <c r="W11" s="24">
        <v>-26104607</v>
      </c>
      <c r="X11" s="20"/>
      <c r="Y11" s="24">
        <v>-26104607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-6268</v>
      </c>
      <c r="D12" s="18"/>
      <c r="E12" s="19"/>
      <c r="F12" s="20"/>
      <c r="G12" s="20"/>
      <c r="H12" s="20"/>
      <c r="I12" s="20"/>
      <c r="J12" s="20"/>
      <c r="K12" s="20"/>
      <c r="L12" s="20">
        <v>-19483</v>
      </c>
      <c r="M12" s="20"/>
      <c r="N12" s="20">
        <v>-19483</v>
      </c>
      <c r="O12" s="20"/>
      <c r="P12" s="20"/>
      <c r="Q12" s="20"/>
      <c r="R12" s="20"/>
      <c r="S12" s="20"/>
      <c r="T12" s="20"/>
      <c r="U12" s="20"/>
      <c r="V12" s="20"/>
      <c r="W12" s="20">
        <v>-19483</v>
      </c>
      <c r="X12" s="20"/>
      <c r="Y12" s="20">
        <v>-19483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217405002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-13078849</v>
      </c>
      <c r="J13" s="31">
        <f t="shared" si="0"/>
        <v>-13078849</v>
      </c>
      <c r="K13" s="31">
        <f t="shared" si="0"/>
        <v>-6456649</v>
      </c>
      <c r="L13" s="31">
        <f t="shared" si="0"/>
        <v>454217</v>
      </c>
      <c r="M13" s="31">
        <f t="shared" si="0"/>
        <v>14615873</v>
      </c>
      <c r="N13" s="31">
        <f t="shared" si="0"/>
        <v>8613441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-4465408</v>
      </c>
      <c r="X13" s="31">
        <f t="shared" si="0"/>
        <v>0</v>
      </c>
      <c r="Y13" s="31">
        <f t="shared" si="0"/>
        <v>-4465408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41948000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951191107</v>
      </c>
      <c r="D17" s="18"/>
      <c r="E17" s="19">
        <v>-26314539</v>
      </c>
      <c r="F17" s="20">
        <v>-26314539</v>
      </c>
      <c r="G17" s="24"/>
      <c r="H17" s="24"/>
      <c r="I17" s="24">
        <v>383830</v>
      </c>
      <c r="J17" s="20">
        <v>383830</v>
      </c>
      <c r="K17" s="24">
        <v>299805</v>
      </c>
      <c r="L17" s="24">
        <v>838495</v>
      </c>
      <c r="M17" s="20">
        <v>1421291</v>
      </c>
      <c r="N17" s="24">
        <v>2559591</v>
      </c>
      <c r="O17" s="24"/>
      <c r="P17" s="24"/>
      <c r="Q17" s="20"/>
      <c r="R17" s="24"/>
      <c r="S17" s="24"/>
      <c r="T17" s="20"/>
      <c r="U17" s="24"/>
      <c r="V17" s="24"/>
      <c r="W17" s="24">
        <v>2943421</v>
      </c>
      <c r="X17" s="20">
        <v>-13157262</v>
      </c>
      <c r="Y17" s="24">
        <v>16100683</v>
      </c>
      <c r="Z17" s="25">
        <v>-122.37107538027287</v>
      </c>
      <c r="AA17" s="26">
        <v>-26314539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993448824</v>
      </c>
      <c r="D25" s="29">
        <f t="shared" ref="D25:Y25" si="1">SUM(D15:D24)</f>
        <v>0</v>
      </c>
      <c r="E25" s="35">
        <f t="shared" si="1"/>
        <v>-26314539</v>
      </c>
      <c r="F25" s="36">
        <f t="shared" si="1"/>
        <v>-26314539</v>
      </c>
      <c r="G25" s="36">
        <f t="shared" si="1"/>
        <v>0</v>
      </c>
      <c r="H25" s="36">
        <f t="shared" si="1"/>
        <v>0</v>
      </c>
      <c r="I25" s="36">
        <f t="shared" si="1"/>
        <v>383830</v>
      </c>
      <c r="J25" s="36">
        <f t="shared" si="1"/>
        <v>383830</v>
      </c>
      <c r="K25" s="36">
        <f t="shared" si="1"/>
        <v>299805</v>
      </c>
      <c r="L25" s="36">
        <f t="shared" si="1"/>
        <v>838495</v>
      </c>
      <c r="M25" s="36">
        <f t="shared" si="1"/>
        <v>1421291</v>
      </c>
      <c r="N25" s="36">
        <f t="shared" si="1"/>
        <v>2559591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2943421</v>
      </c>
      <c r="X25" s="36">
        <f t="shared" si="1"/>
        <v>-13157262</v>
      </c>
      <c r="Y25" s="36">
        <f t="shared" si="1"/>
        <v>16100683</v>
      </c>
      <c r="Z25" s="37">
        <f>+IF(X25&lt;&gt;0,+(Y25/X25)*100,0)</f>
        <v>-122.37107538027287</v>
      </c>
      <c r="AA25" s="38">
        <f>SUM(AA15:AA24)</f>
        <v>-26314539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1210853826</v>
      </c>
      <c r="D26" s="29">
        <f>+D13+D25</f>
        <v>0</v>
      </c>
      <c r="E26" s="30">
        <f t="shared" si="2"/>
        <v>-26314539</v>
      </c>
      <c r="F26" s="31">
        <f t="shared" si="2"/>
        <v>-26314539</v>
      </c>
      <c r="G26" s="31">
        <f t="shared" si="2"/>
        <v>0</v>
      </c>
      <c r="H26" s="31">
        <f t="shared" si="2"/>
        <v>0</v>
      </c>
      <c r="I26" s="31">
        <f t="shared" si="2"/>
        <v>-12695019</v>
      </c>
      <c r="J26" s="31">
        <f t="shared" si="2"/>
        <v>-12695019</v>
      </c>
      <c r="K26" s="31">
        <f t="shared" si="2"/>
        <v>-6156844</v>
      </c>
      <c r="L26" s="31">
        <f t="shared" si="2"/>
        <v>1292712</v>
      </c>
      <c r="M26" s="31">
        <f t="shared" si="2"/>
        <v>16037164</v>
      </c>
      <c r="N26" s="31">
        <f t="shared" si="2"/>
        <v>11173032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-1521987</v>
      </c>
      <c r="X26" s="31">
        <f t="shared" si="2"/>
        <v>-13157262</v>
      </c>
      <c r="Y26" s="31">
        <f t="shared" si="2"/>
        <v>11635275</v>
      </c>
      <c r="Z26" s="32">
        <f>+IF(X26&lt;&gt;0,+(Y26/X26)*100,0)</f>
        <v>-88.432342534487802</v>
      </c>
      <c r="AA26" s="33">
        <f>+AA13+AA25</f>
        <v>-26314539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488039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161705207</v>
      </c>
      <c r="D32" s="18"/>
      <c r="E32" s="19"/>
      <c r="F32" s="20"/>
      <c r="G32" s="20"/>
      <c r="H32" s="20"/>
      <c r="I32" s="20">
        <v>-122277</v>
      </c>
      <c r="J32" s="20">
        <v>-122277</v>
      </c>
      <c r="K32" s="20">
        <v>553511</v>
      </c>
      <c r="L32" s="20">
        <v>-4949453</v>
      </c>
      <c r="M32" s="20">
        <v>-1213800</v>
      </c>
      <c r="N32" s="20">
        <v>-5609742</v>
      </c>
      <c r="O32" s="20"/>
      <c r="P32" s="20"/>
      <c r="Q32" s="20"/>
      <c r="R32" s="20"/>
      <c r="S32" s="20"/>
      <c r="T32" s="20"/>
      <c r="U32" s="20"/>
      <c r="V32" s="20"/>
      <c r="W32" s="20">
        <v>-5732019</v>
      </c>
      <c r="X32" s="20"/>
      <c r="Y32" s="20">
        <v>-5732019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11318242</v>
      </c>
      <c r="D33" s="18"/>
      <c r="E33" s="19"/>
      <c r="F33" s="20"/>
      <c r="G33" s="20"/>
      <c r="H33" s="20"/>
      <c r="I33" s="20"/>
      <c r="J33" s="20"/>
      <c r="K33" s="20"/>
      <c r="L33" s="20">
        <v>3008271</v>
      </c>
      <c r="M33" s="20">
        <v>251128236</v>
      </c>
      <c r="N33" s="20">
        <v>254136507</v>
      </c>
      <c r="O33" s="20"/>
      <c r="P33" s="20"/>
      <c r="Q33" s="20"/>
      <c r="R33" s="20"/>
      <c r="S33" s="20"/>
      <c r="T33" s="20"/>
      <c r="U33" s="20"/>
      <c r="V33" s="20"/>
      <c r="W33" s="20">
        <v>254136507</v>
      </c>
      <c r="X33" s="20"/>
      <c r="Y33" s="20">
        <v>254136507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5703067</v>
      </c>
      <c r="D35" s="18"/>
      <c r="E35" s="19"/>
      <c r="F35" s="20"/>
      <c r="G35" s="20"/>
      <c r="H35" s="20"/>
      <c r="I35" s="20">
        <v>618713</v>
      </c>
      <c r="J35" s="20">
        <v>618713</v>
      </c>
      <c r="K35" s="20">
        <v>-28428</v>
      </c>
      <c r="L35" s="20">
        <v>665904</v>
      </c>
      <c r="M35" s="20">
        <v>474259</v>
      </c>
      <c r="N35" s="20">
        <v>1111735</v>
      </c>
      <c r="O35" s="20"/>
      <c r="P35" s="20"/>
      <c r="Q35" s="20"/>
      <c r="R35" s="20"/>
      <c r="S35" s="20"/>
      <c r="T35" s="20"/>
      <c r="U35" s="20"/>
      <c r="V35" s="20"/>
      <c r="W35" s="20">
        <v>1730448</v>
      </c>
      <c r="X35" s="20"/>
      <c r="Y35" s="20">
        <v>1730448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279744105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496436</v>
      </c>
      <c r="J37" s="31">
        <f t="shared" si="3"/>
        <v>496436</v>
      </c>
      <c r="K37" s="31">
        <f t="shared" si="3"/>
        <v>525083</v>
      </c>
      <c r="L37" s="31">
        <f t="shared" si="3"/>
        <v>-1275278</v>
      </c>
      <c r="M37" s="31">
        <f t="shared" si="3"/>
        <v>250388695</v>
      </c>
      <c r="N37" s="31">
        <f t="shared" si="3"/>
        <v>249638500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250134936</v>
      </c>
      <c r="X37" s="31">
        <f t="shared" si="3"/>
        <v>0</v>
      </c>
      <c r="Y37" s="31">
        <f t="shared" si="3"/>
        <v>250134936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279744105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496436</v>
      </c>
      <c r="J44" s="31">
        <f t="shared" si="5"/>
        <v>496436</v>
      </c>
      <c r="K44" s="31">
        <f t="shared" si="5"/>
        <v>525083</v>
      </c>
      <c r="L44" s="31">
        <f t="shared" si="5"/>
        <v>-1275278</v>
      </c>
      <c r="M44" s="31">
        <f t="shared" si="5"/>
        <v>250388695</v>
      </c>
      <c r="N44" s="31">
        <f t="shared" si="5"/>
        <v>249638500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250134936</v>
      </c>
      <c r="X44" s="31">
        <f t="shared" si="5"/>
        <v>0</v>
      </c>
      <c r="Y44" s="31">
        <f t="shared" si="5"/>
        <v>250134936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931109721</v>
      </c>
      <c r="D45" s="42">
        <f t="shared" si="6"/>
        <v>0</v>
      </c>
      <c r="E45" s="43">
        <f t="shared" si="6"/>
        <v>-26314539</v>
      </c>
      <c r="F45" s="44">
        <f t="shared" si="6"/>
        <v>-26314539</v>
      </c>
      <c r="G45" s="44">
        <f t="shared" si="6"/>
        <v>0</v>
      </c>
      <c r="H45" s="44">
        <f t="shared" si="6"/>
        <v>0</v>
      </c>
      <c r="I45" s="44">
        <f t="shared" si="6"/>
        <v>-13191455</v>
      </c>
      <c r="J45" s="44">
        <f t="shared" si="6"/>
        <v>-13191455</v>
      </c>
      <c r="K45" s="44">
        <f t="shared" si="6"/>
        <v>-6681927</v>
      </c>
      <c r="L45" s="44">
        <f t="shared" si="6"/>
        <v>2567990</v>
      </c>
      <c r="M45" s="44">
        <f t="shared" si="6"/>
        <v>-234351531</v>
      </c>
      <c r="N45" s="44">
        <f t="shared" si="6"/>
        <v>-238465468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-251656923</v>
      </c>
      <c r="X45" s="44">
        <f t="shared" si="6"/>
        <v>-13157262</v>
      </c>
      <c r="Y45" s="44">
        <f t="shared" si="6"/>
        <v>-238499661</v>
      </c>
      <c r="Z45" s="45">
        <f>+IF(X45&lt;&gt;0,+(Y45/X45)*100,0)</f>
        <v>1812.684591976659</v>
      </c>
      <c r="AA45" s="46">
        <f>+AA26-AA44</f>
        <v>-26314539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1881098023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1881098023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52461990</v>
      </c>
      <c r="D7" s="18"/>
      <c r="E7" s="19">
        <v>107134789</v>
      </c>
      <c r="F7" s="20">
        <v>107134789</v>
      </c>
      <c r="G7" s="20">
        <v>86854975</v>
      </c>
      <c r="H7" s="20">
        <v>-23286438</v>
      </c>
      <c r="I7" s="20">
        <v>3485181</v>
      </c>
      <c r="J7" s="20">
        <v>67053718</v>
      </c>
      <c r="K7" s="20">
        <v>175232</v>
      </c>
      <c r="L7" s="20">
        <v>4032375</v>
      </c>
      <c r="M7" s="20">
        <v>1259933</v>
      </c>
      <c r="N7" s="20">
        <v>5467540</v>
      </c>
      <c r="O7" s="20"/>
      <c r="P7" s="20"/>
      <c r="Q7" s="20"/>
      <c r="R7" s="20"/>
      <c r="S7" s="20"/>
      <c r="T7" s="20"/>
      <c r="U7" s="20"/>
      <c r="V7" s="20"/>
      <c r="W7" s="20">
        <v>72521258</v>
      </c>
      <c r="X7" s="20">
        <v>53567406</v>
      </c>
      <c r="Y7" s="20">
        <v>18953852</v>
      </c>
      <c r="Z7" s="21">
        <v>35.383180585597145</v>
      </c>
      <c r="AA7" s="22">
        <v>107134789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52461990</v>
      </c>
      <c r="D13" s="29">
        <f>SUM(D6:D12)</f>
        <v>0</v>
      </c>
      <c r="E13" s="30">
        <f t="shared" si="0"/>
        <v>107134789</v>
      </c>
      <c r="F13" s="31">
        <f t="shared" si="0"/>
        <v>107134789</v>
      </c>
      <c r="G13" s="31">
        <f t="shared" si="0"/>
        <v>86854975</v>
      </c>
      <c r="H13" s="31">
        <f t="shared" si="0"/>
        <v>-23286438</v>
      </c>
      <c r="I13" s="31">
        <f t="shared" si="0"/>
        <v>3485181</v>
      </c>
      <c r="J13" s="31">
        <f t="shared" si="0"/>
        <v>67053718</v>
      </c>
      <c r="K13" s="31">
        <f t="shared" si="0"/>
        <v>175232</v>
      </c>
      <c r="L13" s="31">
        <f t="shared" si="0"/>
        <v>4032375</v>
      </c>
      <c r="M13" s="31">
        <f t="shared" si="0"/>
        <v>1259933</v>
      </c>
      <c r="N13" s="31">
        <f t="shared" si="0"/>
        <v>5467540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72521258</v>
      </c>
      <c r="X13" s="31">
        <f t="shared" si="0"/>
        <v>53567406</v>
      </c>
      <c r="Y13" s="31">
        <f t="shared" si="0"/>
        <v>18953852</v>
      </c>
      <c r="Z13" s="32">
        <f>+IF(X13&lt;&gt;0,+(Y13/X13)*100,0)</f>
        <v>35.383180585597145</v>
      </c>
      <c r="AA13" s="33">
        <f>SUM(AA6:AA12)</f>
        <v>107134789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377114537</v>
      </c>
      <c r="D17" s="18"/>
      <c r="E17" s="19">
        <v>382623470</v>
      </c>
      <c r="F17" s="20">
        <v>382623470</v>
      </c>
      <c r="G17" s="24">
        <v>362501877</v>
      </c>
      <c r="H17" s="24">
        <v>14675803</v>
      </c>
      <c r="I17" s="24"/>
      <c r="J17" s="20">
        <v>377177680</v>
      </c>
      <c r="K17" s="24">
        <v>4433081</v>
      </c>
      <c r="L17" s="24">
        <v>398774</v>
      </c>
      <c r="M17" s="20">
        <v>961489</v>
      </c>
      <c r="N17" s="24">
        <v>5793344</v>
      </c>
      <c r="O17" s="24"/>
      <c r="P17" s="24"/>
      <c r="Q17" s="20"/>
      <c r="R17" s="24"/>
      <c r="S17" s="24"/>
      <c r="T17" s="20"/>
      <c r="U17" s="24"/>
      <c r="V17" s="24"/>
      <c r="W17" s="24">
        <v>382971024</v>
      </c>
      <c r="X17" s="20">
        <v>191311764</v>
      </c>
      <c r="Y17" s="24">
        <v>191659260</v>
      </c>
      <c r="Z17" s="25">
        <v>100.18163859489582</v>
      </c>
      <c r="AA17" s="26">
        <v>382623470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377114537</v>
      </c>
      <c r="D25" s="29">
        <f t="shared" ref="D25:Y25" si="1">SUM(D15:D24)</f>
        <v>0</v>
      </c>
      <c r="E25" s="35">
        <f t="shared" si="1"/>
        <v>382623470</v>
      </c>
      <c r="F25" s="36">
        <f t="shared" si="1"/>
        <v>382623470</v>
      </c>
      <c r="G25" s="36">
        <f t="shared" si="1"/>
        <v>362501877</v>
      </c>
      <c r="H25" s="36">
        <f t="shared" si="1"/>
        <v>14675803</v>
      </c>
      <c r="I25" s="36">
        <f t="shared" si="1"/>
        <v>0</v>
      </c>
      <c r="J25" s="36">
        <f t="shared" si="1"/>
        <v>377177680</v>
      </c>
      <c r="K25" s="36">
        <f t="shared" si="1"/>
        <v>4433081</v>
      </c>
      <c r="L25" s="36">
        <f t="shared" si="1"/>
        <v>398774</v>
      </c>
      <c r="M25" s="36">
        <f t="shared" si="1"/>
        <v>961489</v>
      </c>
      <c r="N25" s="36">
        <f t="shared" si="1"/>
        <v>5793344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382971024</v>
      </c>
      <c r="X25" s="36">
        <f t="shared" si="1"/>
        <v>191311764</v>
      </c>
      <c r="Y25" s="36">
        <f t="shared" si="1"/>
        <v>191659260</v>
      </c>
      <c r="Z25" s="37">
        <f>+IF(X25&lt;&gt;0,+(Y25/X25)*100,0)</f>
        <v>100.18163859489582</v>
      </c>
      <c r="AA25" s="38">
        <f>SUM(AA15:AA24)</f>
        <v>382623470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429576527</v>
      </c>
      <c r="D26" s="29">
        <f>+D13+D25</f>
        <v>0</v>
      </c>
      <c r="E26" s="30">
        <f t="shared" si="2"/>
        <v>489758259</v>
      </c>
      <c r="F26" s="31">
        <f t="shared" si="2"/>
        <v>489758259</v>
      </c>
      <c r="G26" s="31">
        <f t="shared" si="2"/>
        <v>449356852</v>
      </c>
      <c r="H26" s="31">
        <f t="shared" si="2"/>
        <v>-8610635</v>
      </c>
      <c r="I26" s="31">
        <f t="shared" si="2"/>
        <v>3485181</v>
      </c>
      <c r="J26" s="31">
        <f t="shared" si="2"/>
        <v>444231398</v>
      </c>
      <c r="K26" s="31">
        <f t="shared" si="2"/>
        <v>4608313</v>
      </c>
      <c r="L26" s="31">
        <f t="shared" si="2"/>
        <v>4431149</v>
      </c>
      <c r="M26" s="31">
        <f t="shared" si="2"/>
        <v>2221422</v>
      </c>
      <c r="N26" s="31">
        <f t="shared" si="2"/>
        <v>11260884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455492282</v>
      </c>
      <c r="X26" s="31">
        <f t="shared" si="2"/>
        <v>244879170</v>
      </c>
      <c r="Y26" s="31">
        <f t="shared" si="2"/>
        <v>210613112</v>
      </c>
      <c r="Z26" s="32">
        <f>+IF(X26&lt;&gt;0,+(Y26/X26)*100,0)</f>
        <v>86.006952735097883</v>
      </c>
      <c r="AA26" s="33">
        <f>+AA13+AA25</f>
        <v>489758259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20330725</v>
      </c>
      <c r="D31" s="18"/>
      <c r="E31" s="19">
        <v>56000000</v>
      </c>
      <c r="F31" s="20">
        <v>56000000</v>
      </c>
      <c r="G31" s="20">
        <v>20348480</v>
      </c>
      <c r="H31" s="20">
        <v>207002</v>
      </c>
      <c r="I31" s="20">
        <v>131407</v>
      </c>
      <c r="J31" s="20">
        <v>20686889</v>
      </c>
      <c r="K31" s="20">
        <v>135859</v>
      </c>
      <c r="L31" s="20">
        <v>53481</v>
      </c>
      <c r="M31" s="20">
        <v>183619</v>
      </c>
      <c r="N31" s="20">
        <v>372959</v>
      </c>
      <c r="O31" s="20"/>
      <c r="P31" s="20"/>
      <c r="Q31" s="20"/>
      <c r="R31" s="20"/>
      <c r="S31" s="20"/>
      <c r="T31" s="20"/>
      <c r="U31" s="20"/>
      <c r="V31" s="20"/>
      <c r="W31" s="20">
        <v>21059848</v>
      </c>
      <c r="X31" s="20">
        <v>27999990</v>
      </c>
      <c r="Y31" s="20">
        <v>-6940142</v>
      </c>
      <c r="Z31" s="21">
        <v>-24.786230280796527</v>
      </c>
      <c r="AA31" s="22">
        <v>56000000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3751203</v>
      </c>
      <c r="H33" s="20">
        <v>1000000</v>
      </c>
      <c r="I33" s="20"/>
      <c r="J33" s="20">
        <v>4751203</v>
      </c>
      <c r="K33" s="20"/>
      <c r="L33" s="20">
        <v>1000000</v>
      </c>
      <c r="M33" s="20">
        <v>2000000</v>
      </c>
      <c r="N33" s="20">
        <v>3000000</v>
      </c>
      <c r="O33" s="20"/>
      <c r="P33" s="20"/>
      <c r="Q33" s="20"/>
      <c r="R33" s="20"/>
      <c r="S33" s="20"/>
      <c r="T33" s="20"/>
      <c r="U33" s="20"/>
      <c r="V33" s="20"/>
      <c r="W33" s="20">
        <v>7751203</v>
      </c>
      <c r="X33" s="20">
        <v>-6</v>
      </c>
      <c r="Y33" s="20">
        <v>7751209</v>
      </c>
      <c r="Z33" s="21">
        <v>-129186816.66666667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15500792</v>
      </c>
      <c r="D35" s="18"/>
      <c r="E35" s="19"/>
      <c r="F35" s="20"/>
      <c r="G35" s="20">
        <v>19417185</v>
      </c>
      <c r="H35" s="20">
        <v>-2289600</v>
      </c>
      <c r="I35" s="20">
        <v>355054</v>
      </c>
      <c r="J35" s="20">
        <v>17482639</v>
      </c>
      <c r="K35" s="20">
        <v>-149730</v>
      </c>
      <c r="L35" s="20">
        <v>160263</v>
      </c>
      <c r="M35" s="20">
        <v>88841</v>
      </c>
      <c r="N35" s="20">
        <v>99374</v>
      </c>
      <c r="O35" s="20"/>
      <c r="P35" s="20"/>
      <c r="Q35" s="20"/>
      <c r="R35" s="20"/>
      <c r="S35" s="20"/>
      <c r="T35" s="20"/>
      <c r="U35" s="20"/>
      <c r="V35" s="20"/>
      <c r="W35" s="20">
        <v>17582013</v>
      </c>
      <c r="X35" s="20"/>
      <c r="Y35" s="20">
        <v>17582013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38782720</v>
      </c>
      <c r="D37" s="29">
        <f t="shared" ref="D37:Y37" si="3">SUM(D29:D36)</f>
        <v>0</v>
      </c>
      <c r="E37" s="30">
        <f t="shared" si="3"/>
        <v>56000000</v>
      </c>
      <c r="F37" s="31">
        <f t="shared" si="3"/>
        <v>56000000</v>
      </c>
      <c r="G37" s="31">
        <f t="shared" si="3"/>
        <v>43516868</v>
      </c>
      <c r="H37" s="31">
        <f t="shared" si="3"/>
        <v>-1082598</v>
      </c>
      <c r="I37" s="31">
        <f t="shared" si="3"/>
        <v>486461</v>
      </c>
      <c r="J37" s="31">
        <f t="shared" si="3"/>
        <v>42920731</v>
      </c>
      <c r="K37" s="31">
        <f t="shared" si="3"/>
        <v>-13871</v>
      </c>
      <c r="L37" s="31">
        <f t="shared" si="3"/>
        <v>1213744</v>
      </c>
      <c r="M37" s="31">
        <f t="shared" si="3"/>
        <v>2272460</v>
      </c>
      <c r="N37" s="31">
        <f t="shared" si="3"/>
        <v>3472333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46393064</v>
      </c>
      <c r="X37" s="31">
        <f t="shared" si="3"/>
        <v>27999978</v>
      </c>
      <c r="Y37" s="31">
        <f t="shared" si="3"/>
        <v>18393086</v>
      </c>
      <c r="Z37" s="32">
        <f>+IF(X37&lt;&gt;0,+(Y37/X37)*100,0)</f>
        <v>65.689644470434942</v>
      </c>
      <c r="AA37" s="33">
        <f>SUM(AA29:AA36)</f>
        <v>56000000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38782720</v>
      </c>
      <c r="D44" s="29">
        <f>+D37+D43</f>
        <v>0</v>
      </c>
      <c r="E44" s="30">
        <f t="shared" si="5"/>
        <v>56000000</v>
      </c>
      <c r="F44" s="31">
        <f t="shared" si="5"/>
        <v>56000000</v>
      </c>
      <c r="G44" s="31">
        <f t="shared" si="5"/>
        <v>43516868</v>
      </c>
      <c r="H44" s="31">
        <f t="shared" si="5"/>
        <v>-1082598</v>
      </c>
      <c r="I44" s="31">
        <f t="shared" si="5"/>
        <v>486461</v>
      </c>
      <c r="J44" s="31">
        <f t="shared" si="5"/>
        <v>42920731</v>
      </c>
      <c r="K44" s="31">
        <f t="shared" si="5"/>
        <v>-13871</v>
      </c>
      <c r="L44" s="31">
        <f t="shared" si="5"/>
        <v>1213744</v>
      </c>
      <c r="M44" s="31">
        <f t="shared" si="5"/>
        <v>2272460</v>
      </c>
      <c r="N44" s="31">
        <f t="shared" si="5"/>
        <v>3472333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46393064</v>
      </c>
      <c r="X44" s="31">
        <f t="shared" si="5"/>
        <v>27999978</v>
      </c>
      <c r="Y44" s="31">
        <f t="shared" si="5"/>
        <v>18393086</v>
      </c>
      <c r="Z44" s="32">
        <f>+IF(X44&lt;&gt;0,+(Y44/X44)*100,0)</f>
        <v>65.689644470434942</v>
      </c>
      <c r="AA44" s="33">
        <f>+AA37+AA43</f>
        <v>56000000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390793807</v>
      </c>
      <c r="D45" s="42">
        <f t="shared" si="6"/>
        <v>0</v>
      </c>
      <c r="E45" s="43">
        <f t="shared" si="6"/>
        <v>433758259</v>
      </c>
      <c r="F45" s="44">
        <f t="shared" si="6"/>
        <v>433758259</v>
      </c>
      <c r="G45" s="44">
        <f t="shared" si="6"/>
        <v>405839984</v>
      </c>
      <c r="H45" s="44">
        <f t="shared" si="6"/>
        <v>-7528037</v>
      </c>
      <c r="I45" s="44">
        <f t="shared" si="6"/>
        <v>2998720</v>
      </c>
      <c r="J45" s="44">
        <f t="shared" si="6"/>
        <v>401310667</v>
      </c>
      <c r="K45" s="44">
        <f t="shared" si="6"/>
        <v>4622184</v>
      </c>
      <c r="L45" s="44">
        <f t="shared" si="6"/>
        <v>3217405</v>
      </c>
      <c r="M45" s="44">
        <f t="shared" si="6"/>
        <v>-51038</v>
      </c>
      <c r="N45" s="44">
        <f t="shared" si="6"/>
        <v>7788551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409099218</v>
      </c>
      <c r="X45" s="44">
        <f t="shared" si="6"/>
        <v>216879192</v>
      </c>
      <c r="Y45" s="44">
        <f t="shared" si="6"/>
        <v>192220026</v>
      </c>
      <c r="Z45" s="45">
        <f>+IF(X45&lt;&gt;0,+(Y45/X45)*100,0)</f>
        <v>88.629999137953263</v>
      </c>
      <c r="AA45" s="46">
        <f>+AA26-AA44</f>
        <v>433758259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-223887129</v>
      </c>
      <c r="D47" s="18"/>
      <c r="E47" s="19">
        <v>-99795869</v>
      </c>
      <c r="F47" s="20">
        <v>-99795869</v>
      </c>
      <c r="G47" s="20">
        <v>-173285060</v>
      </c>
      <c r="H47" s="20">
        <v>-142234494</v>
      </c>
      <c r="I47" s="20">
        <v>-39884171</v>
      </c>
      <c r="J47" s="20">
        <v>-355403725</v>
      </c>
      <c r="K47" s="20">
        <v>-1574621</v>
      </c>
      <c r="L47" s="20">
        <v>-14749584</v>
      </c>
      <c r="M47" s="20">
        <v>-14976057</v>
      </c>
      <c r="N47" s="20">
        <v>-31300262</v>
      </c>
      <c r="O47" s="20"/>
      <c r="P47" s="20"/>
      <c r="Q47" s="20"/>
      <c r="R47" s="20"/>
      <c r="S47" s="20"/>
      <c r="T47" s="20"/>
      <c r="U47" s="20"/>
      <c r="V47" s="20"/>
      <c r="W47" s="20">
        <v>-386703987</v>
      </c>
      <c r="X47" s="20">
        <v>-49897944</v>
      </c>
      <c r="Y47" s="20">
        <v>-336806043</v>
      </c>
      <c r="Z47" s="47">
        <v>674.98982122389646</v>
      </c>
      <c r="AA47" s="22">
        <v>-99795869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-223887129</v>
      </c>
      <c r="D50" s="50">
        <f t="shared" ref="D50:Y50" si="7">SUM(D47:D49)</f>
        <v>0</v>
      </c>
      <c r="E50" s="51">
        <f t="shared" si="7"/>
        <v>-99795869</v>
      </c>
      <c r="F50" s="52">
        <f t="shared" si="7"/>
        <v>-99795869</v>
      </c>
      <c r="G50" s="52">
        <f t="shared" si="7"/>
        <v>-173285060</v>
      </c>
      <c r="H50" s="52">
        <f t="shared" si="7"/>
        <v>-142234494</v>
      </c>
      <c r="I50" s="52">
        <f t="shared" si="7"/>
        <v>-39884171</v>
      </c>
      <c r="J50" s="52">
        <f t="shared" si="7"/>
        <v>-355403725</v>
      </c>
      <c r="K50" s="52">
        <f t="shared" si="7"/>
        <v>-1574621</v>
      </c>
      <c r="L50" s="52">
        <f t="shared" si="7"/>
        <v>-14749584</v>
      </c>
      <c r="M50" s="52">
        <f t="shared" si="7"/>
        <v>-14976057</v>
      </c>
      <c r="N50" s="52">
        <f t="shared" si="7"/>
        <v>-31300262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-386703987</v>
      </c>
      <c r="X50" s="52">
        <f t="shared" si="7"/>
        <v>-49897944</v>
      </c>
      <c r="Y50" s="52">
        <f t="shared" si="7"/>
        <v>-336806043</v>
      </c>
      <c r="Z50" s="53">
        <f>+IF(X50&lt;&gt;0,+(Y50/X50)*100,0)</f>
        <v>674.98982122389646</v>
      </c>
      <c r="AA50" s="54">
        <f>SUM(AA47:AA49)</f>
        <v>-99795869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152544218</v>
      </c>
      <c r="D6" s="18"/>
      <c r="E6" s="19">
        <v>-115361746</v>
      </c>
      <c r="F6" s="20">
        <v>-115361746</v>
      </c>
      <c r="G6" s="20"/>
      <c r="H6" s="20">
        <v>12169904</v>
      </c>
      <c r="I6" s="20">
        <v>2847315</v>
      </c>
      <c r="J6" s="20">
        <v>15017219</v>
      </c>
      <c r="K6" s="20">
        <v>13389194</v>
      </c>
      <c r="L6" s="20">
        <v>-6757252</v>
      </c>
      <c r="M6" s="20">
        <v>-24384706</v>
      </c>
      <c r="N6" s="20">
        <v>-17752764</v>
      </c>
      <c r="O6" s="20"/>
      <c r="P6" s="20"/>
      <c r="Q6" s="20"/>
      <c r="R6" s="20"/>
      <c r="S6" s="20"/>
      <c r="T6" s="20"/>
      <c r="U6" s="20"/>
      <c r="V6" s="20"/>
      <c r="W6" s="20">
        <v>-2735545</v>
      </c>
      <c r="X6" s="20">
        <v>-57680874</v>
      </c>
      <c r="Y6" s="20">
        <v>54945329</v>
      </c>
      <c r="Z6" s="21">
        <v>-95.257448768893482</v>
      </c>
      <c r="AA6" s="22">
        <v>-115361746</v>
      </c>
    </row>
    <row r="7" spans="1:27" ht="13.5" x14ac:dyDescent="0.25">
      <c r="A7" s="23" t="s">
        <v>35</v>
      </c>
      <c r="B7" s="17" t="s">
        <v>32</v>
      </c>
      <c r="C7" s="18">
        <v>41590144</v>
      </c>
      <c r="D7" s="18"/>
      <c r="E7" s="19">
        <v>36293551</v>
      </c>
      <c r="F7" s="20">
        <v>36293551</v>
      </c>
      <c r="G7" s="20"/>
      <c r="H7" s="20">
        <v>2438240</v>
      </c>
      <c r="I7" s="20">
        <v>-7311097</v>
      </c>
      <c r="J7" s="20">
        <v>-4872857</v>
      </c>
      <c r="K7" s="20">
        <v>-591491</v>
      </c>
      <c r="L7" s="20">
        <v>3978626</v>
      </c>
      <c r="M7" s="20">
        <v>3008825</v>
      </c>
      <c r="N7" s="20">
        <v>6395960</v>
      </c>
      <c r="O7" s="20"/>
      <c r="P7" s="20"/>
      <c r="Q7" s="20"/>
      <c r="R7" s="20"/>
      <c r="S7" s="20"/>
      <c r="T7" s="20"/>
      <c r="U7" s="20"/>
      <c r="V7" s="20"/>
      <c r="W7" s="20">
        <v>1523103</v>
      </c>
      <c r="X7" s="20">
        <v>49971878</v>
      </c>
      <c r="Y7" s="20">
        <v>-48448775</v>
      </c>
      <c r="Z7" s="21">
        <v>-96.952079727722065</v>
      </c>
      <c r="AA7" s="22">
        <v>36293551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-61166363</v>
      </c>
      <c r="D10" s="18"/>
      <c r="E10" s="19"/>
      <c r="F10" s="20"/>
      <c r="G10" s="20"/>
      <c r="H10" s="20"/>
      <c r="I10" s="20">
        <v>-690960</v>
      </c>
      <c r="J10" s="20">
        <v>-690960</v>
      </c>
      <c r="K10" s="20">
        <v>-10885</v>
      </c>
      <c r="L10" s="20">
        <v>4830553</v>
      </c>
      <c r="M10" s="20">
        <v>1243221</v>
      </c>
      <c r="N10" s="20">
        <v>6062889</v>
      </c>
      <c r="O10" s="20"/>
      <c r="P10" s="20"/>
      <c r="Q10" s="20"/>
      <c r="R10" s="20"/>
      <c r="S10" s="20"/>
      <c r="T10" s="20"/>
      <c r="U10" s="20"/>
      <c r="V10" s="20"/>
      <c r="W10" s="20">
        <v>5371929</v>
      </c>
      <c r="X10" s="20"/>
      <c r="Y10" s="20">
        <v>5371929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137520735</v>
      </c>
      <c r="D11" s="18"/>
      <c r="E11" s="19"/>
      <c r="F11" s="20"/>
      <c r="G11" s="24"/>
      <c r="H11" s="24">
        <v>179648</v>
      </c>
      <c r="I11" s="24">
        <v>5834984</v>
      </c>
      <c r="J11" s="20">
        <v>6014632</v>
      </c>
      <c r="K11" s="24">
        <v>2039737</v>
      </c>
      <c r="L11" s="24">
        <v>1727610</v>
      </c>
      <c r="M11" s="20">
        <v>2368407</v>
      </c>
      <c r="N11" s="24">
        <v>6135754</v>
      </c>
      <c r="O11" s="24"/>
      <c r="P11" s="24"/>
      <c r="Q11" s="20"/>
      <c r="R11" s="24"/>
      <c r="S11" s="24"/>
      <c r="T11" s="20"/>
      <c r="U11" s="24"/>
      <c r="V11" s="24"/>
      <c r="W11" s="24">
        <v>12150386</v>
      </c>
      <c r="X11" s="20"/>
      <c r="Y11" s="24">
        <v>12150386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-294601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270194133</v>
      </c>
      <c r="D13" s="29">
        <f>SUM(D6:D12)</f>
        <v>0</v>
      </c>
      <c r="E13" s="30">
        <f t="shared" si="0"/>
        <v>-79068195</v>
      </c>
      <c r="F13" s="31">
        <f t="shared" si="0"/>
        <v>-79068195</v>
      </c>
      <c r="G13" s="31">
        <f t="shared" si="0"/>
        <v>0</v>
      </c>
      <c r="H13" s="31">
        <f t="shared" si="0"/>
        <v>14787792</v>
      </c>
      <c r="I13" s="31">
        <f t="shared" si="0"/>
        <v>680242</v>
      </c>
      <c r="J13" s="31">
        <f t="shared" si="0"/>
        <v>15468034</v>
      </c>
      <c r="K13" s="31">
        <f t="shared" si="0"/>
        <v>14826555</v>
      </c>
      <c r="L13" s="31">
        <f t="shared" si="0"/>
        <v>3779537</v>
      </c>
      <c r="M13" s="31">
        <f t="shared" si="0"/>
        <v>-17764253</v>
      </c>
      <c r="N13" s="31">
        <f t="shared" si="0"/>
        <v>841839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16309873</v>
      </c>
      <c r="X13" s="31">
        <f t="shared" si="0"/>
        <v>-7708996</v>
      </c>
      <c r="Y13" s="31">
        <f t="shared" si="0"/>
        <v>24018869</v>
      </c>
      <c r="Z13" s="32">
        <f>+IF(X13&lt;&gt;0,+(Y13/X13)*100,0)</f>
        <v>-311.56935351892776</v>
      </c>
      <c r="AA13" s="33">
        <f>SUM(AA6:AA12)</f>
        <v>-79068195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58624047</v>
      </c>
      <c r="D17" s="18"/>
      <c r="E17" s="19">
        <v>964392745</v>
      </c>
      <c r="F17" s="20">
        <v>964392745</v>
      </c>
      <c r="G17" s="24"/>
      <c r="H17" s="24">
        <v>-3337406</v>
      </c>
      <c r="I17" s="24">
        <v>-2505138</v>
      </c>
      <c r="J17" s="20">
        <v>-5842544</v>
      </c>
      <c r="K17" s="24">
        <v>519599</v>
      </c>
      <c r="L17" s="24">
        <v>-6727620</v>
      </c>
      <c r="M17" s="20">
        <v>-1659956</v>
      </c>
      <c r="N17" s="24">
        <v>-7867977</v>
      </c>
      <c r="O17" s="24"/>
      <c r="P17" s="24"/>
      <c r="Q17" s="20"/>
      <c r="R17" s="24"/>
      <c r="S17" s="24"/>
      <c r="T17" s="20"/>
      <c r="U17" s="24"/>
      <c r="V17" s="24"/>
      <c r="W17" s="24">
        <v>-13710521</v>
      </c>
      <c r="X17" s="20">
        <v>962306227</v>
      </c>
      <c r="Y17" s="24">
        <v>-976016748</v>
      </c>
      <c r="Z17" s="25">
        <v>-101.42475654997503</v>
      </c>
      <c r="AA17" s="26">
        <v>964392745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58624047</v>
      </c>
      <c r="D25" s="29">
        <f t="shared" ref="D25:Y25" si="1">SUM(D15:D24)</f>
        <v>0</v>
      </c>
      <c r="E25" s="35">
        <f t="shared" si="1"/>
        <v>964392745</v>
      </c>
      <c r="F25" s="36">
        <f t="shared" si="1"/>
        <v>964392745</v>
      </c>
      <c r="G25" s="36">
        <f t="shared" si="1"/>
        <v>0</v>
      </c>
      <c r="H25" s="36">
        <f t="shared" si="1"/>
        <v>-3337406</v>
      </c>
      <c r="I25" s="36">
        <f t="shared" si="1"/>
        <v>-2505138</v>
      </c>
      <c r="J25" s="36">
        <f t="shared" si="1"/>
        <v>-5842544</v>
      </c>
      <c r="K25" s="36">
        <f t="shared" si="1"/>
        <v>519599</v>
      </c>
      <c r="L25" s="36">
        <f t="shared" si="1"/>
        <v>-6727620</v>
      </c>
      <c r="M25" s="36">
        <f t="shared" si="1"/>
        <v>-1659956</v>
      </c>
      <c r="N25" s="36">
        <f t="shared" si="1"/>
        <v>-7867977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-13710521</v>
      </c>
      <c r="X25" s="36">
        <f t="shared" si="1"/>
        <v>962306227</v>
      </c>
      <c r="Y25" s="36">
        <f t="shared" si="1"/>
        <v>-976016748</v>
      </c>
      <c r="Z25" s="37">
        <f>+IF(X25&lt;&gt;0,+(Y25/X25)*100,0)</f>
        <v>-101.42475654997503</v>
      </c>
      <c r="AA25" s="38">
        <f>SUM(AA15:AA24)</f>
        <v>964392745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328818180</v>
      </c>
      <c r="D26" s="29">
        <f>+D13+D25</f>
        <v>0</v>
      </c>
      <c r="E26" s="30">
        <f t="shared" si="2"/>
        <v>885324550</v>
      </c>
      <c r="F26" s="31">
        <f t="shared" si="2"/>
        <v>885324550</v>
      </c>
      <c r="G26" s="31">
        <f t="shared" si="2"/>
        <v>0</v>
      </c>
      <c r="H26" s="31">
        <f t="shared" si="2"/>
        <v>11450386</v>
      </c>
      <c r="I26" s="31">
        <f t="shared" si="2"/>
        <v>-1824896</v>
      </c>
      <c r="J26" s="31">
        <f t="shared" si="2"/>
        <v>9625490</v>
      </c>
      <c r="K26" s="31">
        <f t="shared" si="2"/>
        <v>15346154</v>
      </c>
      <c r="L26" s="31">
        <f t="shared" si="2"/>
        <v>-2948083</v>
      </c>
      <c r="M26" s="31">
        <f t="shared" si="2"/>
        <v>-19424209</v>
      </c>
      <c r="N26" s="31">
        <f t="shared" si="2"/>
        <v>-7026138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2599352</v>
      </c>
      <c r="X26" s="31">
        <f t="shared" si="2"/>
        <v>954597231</v>
      </c>
      <c r="Y26" s="31">
        <f t="shared" si="2"/>
        <v>-951997879</v>
      </c>
      <c r="Z26" s="32">
        <f>+IF(X26&lt;&gt;0,+(Y26/X26)*100,0)</f>
        <v>-99.727701703337544</v>
      </c>
      <c r="AA26" s="33">
        <f>+AA13+AA25</f>
        <v>885324550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2244867</v>
      </c>
      <c r="D31" s="18"/>
      <c r="E31" s="19"/>
      <c r="F31" s="20"/>
      <c r="G31" s="20"/>
      <c r="H31" s="20">
        <v>-2743</v>
      </c>
      <c r="I31" s="20">
        <v>-11</v>
      </c>
      <c r="J31" s="20">
        <v>-2754</v>
      </c>
      <c r="K31" s="20">
        <v>-6542</v>
      </c>
      <c r="L31" s="20">
        <v>-5909</v>
      </c>
      <c r="M31" s="20"/>
      <c r="N31" s="20">
        <v>-12451</v>
      </c>
      <c r="O31" s="20"/>
      <c r="P31" s="20"/>
      <c r="Q31" s="20"/>
      <c r="R31" s="20"/>
      <c r="S31" s="20"/>
      <c r="T31" s="20"/>
      <c r="U31" s="20"/>
      <c r="V31" s="20"/>
      <c r="W31" s="20">
        <v>-15205</v>
      </c>
      <c r="X31" s="20"/>
      <c r="Y31" s="20">
        <v>-15205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532447704</v>
      </c>
      <c r="D32" s="18"/>
      <c r="E32" s="19">
        <v>358848047</v>
      </c>
      <c r="F32" s="20">
        <v>358848047</v>
      </c>
      <c r="G32" s="20"/>
      <c r="H32" s="20">
        <v>-4137732</v>
      </c>
      <c r="I32" s="20">
        <v>38790944</v>
      </c>
      <c r="J32" s="20">
        <v>34653212</v>
      </c>
      <c r="K32" s="20">
        <v>16992233</v>
      </c>
      <c r="L32" s="20">
        <v>-8773877</v>
      </c>
      <c r="M32" s="20">
        <v>-20147008</v>
      </c>
      <c r="N32" s="20">
        <v>-11928652</v>
      </c>
      <c r="O32" s="20"/>
      <c r="P32" s="20"/>
      <c r="Q32" s="20"/>
      <c r="R32" s="20"/>
      <c r="S32" s="20"/>
      <c r="T32" s="20"/>
      <c r="U32" s="20"/>
      <c r="V32" s="20"/>
      <c r="W32" s="20">
        <v>22724560</v>
      </c>
      <c r="X32" s="20">
        <v>404424018</v>
      </c>
      <c r="Y32" s="20">
        <v>-381699458</v>
      </c>
      <c r="Z32" s="21">
        <v>-94.381006322923184</v>
      </c>
      <c r="AA32" s="22">
        <v>358848047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-4799000</v>
      </c>
      <c r="F33" s="20">
        <v>-4799000</v>
      </c>
      <c r="G33" s="20"/>
      <c r="H33" s="20"/>
      <c r="I33" s="20"/>
      <c r="J33" s="20"/>
      <c r="K33" s="20">
        <v>-2795511</v>
      </c>
      <c r="L33" s="20"/>
      <c r="M33" s="20"/>
      <c r="N33" s="20">
        <v>-2795511</v>
      </c>
      <c r="O33" s="20"/>
      <c r="P33" s="20"/>
      <c r="Q33" s="20"/>
      <c r="R33" s="20"/>
      <c r="S33" s="20"/>
      <c r="T33" s="20"/>
      <c r="U33" s="20"/>
      <c r="V33" s="20"/>
      <c r="W33" s="20">
        <v>-2795511</v>
      </c>
      <c r="X33" s="20">
        <v>-2399502</v>
      </c>
      <c r="Y33" s="20">
        <v>-396009</v>
      </c>
      <c r="Z33" s="21">
        <v>16.503799538404216</v>
      </c>
      <c r="AA33" s="22">
        <v>-4799000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121743603</v>
      </c>
      <c r="D35" s="18"/>
      <c r="E35" s="19"/>
      <c r="F35" s="20"/>
      <c r="G35" s="20"/>
      <c r="H35" s="20">
        <v>2165740</v>
      </c>
      <c r="I35" s="20">
        <v>1935018</v>
      </c>
      <c r="J35" s="20">
        <v>4100758</v>
      </c>
      <c r="K35" s="20">
        <v>2078903</v>
      </c>
      <c r="L35" s="20">
        <v>-2639410</v>
      </c>
      <c r="M35" s="20">
        <v>2045690</v>
      </c>
      <c r="N35" s="20">
        <v>1485183</v>
      </c>
      <c r="O35" s="20"/>
      <c r="P35" s="20"/>
      <c r="Q35" s="20"/>
      <c r="R35" s="20"/>
      <c r="S35" s="20"/>
      <c r="T35" s="20"/>
      <c r="U35" s="20"/>
      <c r="V35" s="20"/>
      <c r="W35" s="20">
        <v>5585941</v>
      </c>
      <c r="X35" s="20"/>
      <c r="Y35" s="20">
        <v>5585941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656436174</v>
      </c>
      <c r="D37" s="29">
        <f t="shared" ref="D37:Y37" si="3">SUM(D29:D36)</f>
        <v>0</v>
      </c>
      <c r="E37" s="30">
        <f t="shared" si="3"/>
        <v>354049047</v>
      </c>
      <c r="F37" s="31">
        <f t="shared" si="3"/>
        <v>354049047</v>
      </c>
      <c r="G37" s="31">
        <f t="shared" si="3"/>
        <v>0</v>
      </c>
      <c r="H37" s="31">
        <f t="shared" si="3"/>
        <v>-1974735</v>
      </c>
      <c r="I37" s="31">
        <f t="shared" si="3"/>
        <v>40725951</v>
      </c>
      <c r="J37" s="31">
        <f t="shared" si="3"/>
        <v>38751216</v>
      </c>
      <c r="K37" s="31">
        <f t="shared" si="3"/>
        <v>16269083</v>
      </c>
      <c r="L37" s="31">
        <f t="shared" si="3"/>
        <v>-11419196</v>
      </c>
      <c r="M37" s="31">
        <f t="shared" si="3"/>
        <v>-18101318</v>
      </c>
      <c r="N37" s="31">
        <f t="shared" si="3"/>
        <v>-13251431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25499785</v>
      </c>
      <c r="X37" s="31">
        <f t="shared" si="3"/>
        <v>402024516</v>
      </c>
      <c r="Y37" s="31">
        <f t="shared" si="3"/>
        <v>-376524731</v>
      </c>
      <c r="Z37" s="32">
        <f>+IF(X37&lt;&gt;0,+(Y37/X37)*100,0)</f>
        <v>-93.657156719268329</v>
      </c>
      <c r="AA37" s="33">
        <f>SUM(AA29:AA36)</f>
        <v>354049047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31308</v>
      </c>
      <c r="Y40" s="20">
        <v>-31308</v>
      </c>
      <c r="Z40" s="21">
        <v>-100</v>
      </c>
      <c r="AA40" s="22">
        <v>62610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31308</v>
      </c>
      <c r="Y43" s="36">
        <f t="shared" si="4"/>
        <v>-31308</v>
      </c>
      <c r="Z43" s="37">
        <f>+IF(X43&lt;&gt;0,+(Y43/X43)*100,0)</f>
        <v>-100</v>
      </c>
      <c r="AA43" s="38">
        <f>SUM(AA39:AA42)</f>
        <v>62610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656436174</v>
      </c>
      <c r="D44" s="29">
        <f>+D37+D43</f>
        <v>0</v>
      </c>
      <c r="E44" s="30">
        <f t="shared" si="5"/>
        <v>354111657</v>
      </c>
      <c r="F44" s="31">
        <f t="shared" si="5"/>
        <v>354111657</v>
      </c>
      <c r="G44" s="31">
        <f t="shared" si="5"/>
        <v>0</v>
      </c>
      <c r="H44" s="31">
        <f t="shared" si="5"/>
        <v>-1974735</v>
      </c>
      <c r="I44" s="31">
        <f t="shared" si="5"/>
        <v>40725951</v>
      </c>
      <c r="J44" s="31">
        <f t="shared" si="5"/>
        <v>38751216</v>
      </c>
      <c r="K44" s="31">
        <f t="shared" si="5"/>
        <v>16269083</v>
      </c>
      <c r="L44" s="31">
        <f t="shared" si="5"/>
        <v>-11419196</v>
      </c>
      <c r="M44" s="31">
        <f t="shared" si="5"/>
        <v>-18101318</v>
      </c>
      <c r="N44" s="31">
        <f t="shared" si="5"/>
        <v>-13251431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25499785</v>
      </c>
      <c r="X44" s="31">
        <f t="shared" si="5"/>
        <v>402055824</v>
      </c>
      <c r="Y44" s="31">
        <f t="shared" si="5"/>
        <v>-376556039</v>
      </c>
      <c r="Z44" s="32">
        <f>+IF(X44&lt;&gt;0,+(Y44/X44)*100,0)</f>
        <v>-93.657650635101845</v>
      </c>
      <c r="AA44" s="33">
        <f>+AA37+AA43</f>
        <v>354111657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-327617994</v>
      </c>
      <c r="D45" s="42">
        <f t="shared" si="6"/>
        <v>0</v>
      </c>
      <c r="E45" s="43">
        <f t="shared" si="6"/>
        <v>531212893</v>
      </c>
      <c r="F45" s="44">
        <f t="shared" si="6"/>
        <v>531212893</v>
      </c>
      <c r="G45" s="44">
        <f t="shared" si="6"/>
        <v>0</v>
      </c>
      <c r="H45" s="44">
        <f t="shared" si="6"/>
        <v>13425121</v>
      </c>
      <c r="I45" s="44">
        <f t="shared" si="6"/>
        <v>-42550847</v>
      </c>
      <c r="J45" s="44">
        <f t="shared" si="6"/>
        <v>-29125726</v>
      </c>
      <c r="K45" s="44">
        <f t="shared" si="6"/>
        <v>-922929</v>
      </c>
      <c r="L45" s="44">
        <f t="shared" si="6"/>
        <v>8471113</v>
      </c>
      <c r="M45" s="44">
        <f t="shared" si="6"/>
        <v>-1322891</v>
      </c>
      <c r="N45" s="44">
        <f t="shared" si="6"/>
        <v>6225293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-22900433</v>
      </c>
      <c r="X45" s="44">
        <f t="shared" si="6"/>
        <v>552541407</v>
      </c>
      <c r="Y45" s="44">
        <f t="shared" si="6"/>
        <v>-575441840</v>
      </c>
      <c r="Z45" s="45">
        <f>+IF(X45&lt;&gt;0,+(Y45/X45)*100,0)</f>
        <v>-104.14456413761583</v>
      </c>
      <c r="AA45" s="46">
        <f>+AA26-AA44</f>
        <v>531212893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28843737</v>
      </c>
      <c r="D47" s="18"/>
      <c r="E47" s="19">
        <v>-42657051</v>
      </c>
      <c r="F47" s="20">
        <v>-42657051</v>
      </c>
      <c r="G47" s="20"/>
      <c r="H47" s="20">
        <v>-1983129</v>
      </c>
      <c r="I47" s="20"/>
      <c r="J47" s="20">
        <v>-1983129</v>
      </c>
      <c r="K47" s="20">
        <v>10778</v>
      </c>
      <c r="L47" s="20"/>
      <c r="M47" s="20"/>
      <c r="N47" s="20">
        <v>10778</v>
      </c>
      <c r="O47" s="20"/>
      <c r="P47" s="20"/>
      <c r="Q47" s="20"/>
      <c r="R47" s="20"/>
      <c r="S47" s="20"/>
      <c r="T47" s="20"/>
      <c r="U47" s="20"/>
      <c r="V47" s="20"/>
      <c r="W47" s="20">
        <v>-1972351</v>
      </c>
      <c r="X47" s="20">
        <v>-21328530</v>
      </c>
      <c r="Y47" s="20">
        <v>19356179</v>
      </c>
      <c r="Z47" s="47">
        <v>-90.752522560157686</v>
      </c>
      <c r="AA47" s="22">
        <v>-42657051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28843737</v>
      </c>
      <c r="D50" s="50">
        <f t="shared" ref="D50:Y50" si="7">SUM(D47:D49)</f>
        <v>0</v>
      </c>
      <c r="E50" s="51">
        <f t="shared" si="7"/>
        <v>-42657051</v>
      </c>
      <c r="F50" s="52">
        <f t="shared" si="7"/>
        <v>-42657051</v>
      </c>
      <c r="G50" s="52">
        <f t="shared" si="7"/>
        <v>0</v>
      </c>
      <c r="H50" s="52">
        <f t="shared" si="7"/>
        <v>-1983129</v>
      </c>
      <c r="I50" s="52">
        <f t="shared" si="7"/>
        <v>0</v>
      </c>
      <c r="J50" s="52">
        <f t="shared" si="7"/>
        <v>-1983129</v>
      </c>
      <c r="K50" s="52">
        <f t="shared" si="7"/>
        <v>10778</v>
      </c>
      <c r="L50" s="52">
        <f t="shared" si="7"/>
        <v>0</v>
      </c>
      <c r="M50" s="52">
        <f t="shared" si="7"/>
        <v>0</v>
      </c>
      <c r="N50" s="52">
        <f t="shared" si="7"/>
        <v>10778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-1972351</v>
      </c>
      <c r="X50" s="52">
        <f t="shared" si="7"/>
        <v>-21328530</v>
      </c>
      <c r="Y50" s="52">
        <f t="shared" si="7"/>
        <v>19356179</v>
      </c>
      <c r="Z50" s="53">
        <f>+IF(X50&lt;&gt;0,+(Y50/X50)*100,0)</f>
        <v>-90.752522560157686</v>
      </c>
      <c r="AA50" s="54">
        <f>SUM(AA47:AA49)</f>
        <v>-42657051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-198976033</v>
      </c>
      <c r="D6" s="18"/>
      <c r="E6" s="19">
        <v>-61621819</v>
      </c>
      <c r="F6" s="20">
        <v>-61621819</v>
      </c>
      <c r="G6" s="20">
        <v>-209154295</v>
      </c>
      <c r="H6" s="20">
        <v>-9435038</v>
      </c>
      <c r="I6" s="20">
        <v>-9429933</v>
      </c>
      <c r="J6" s="20">
        <v>-228019266</v>
      </c>
      <c r="K6" s="20">
        <v>1135669</v>
      </c>
      <c r="L6" s="20"/>
      <c r="M6" s="20">
        <v>-6312875</v>
      </c>
      <c r="N6" s="20">
        <v>-5177206</v>
      </c>
      <c r="O6" s="20"/>
      <c r="P6" s="20"/>
      <c r="Q6" s="20"/>
      <c r="R6" s="20"/>
      <c r="S6" s="20"/>
      <c r="T6" s="20"/>
      <c r="U6" s="20"/>
      <c r="V6" s="20"/>
      <c r="W6" s="20">
        <v>-233196472</v>
      </c>
      <c r="X6" s="20">
        <v>-30810912</v>
      </c>
      <c r="Y6" s="20">
        <v>-202385560</v>
      </c>
      <c r="Z6" s="21">
        <v>656.86325675786554</v>
      </c>
      <c r="AA6" s="22">
        <v>-61621819</v>
      </c>
    </row>
    <row r="7" spans="1:27" ht="13.5" x14ac:dyDescent="0.25">
      <c r="A7" s="23" t="s">
        <v>35</v>
      </c>
      <c r="B7" s="17" t="s">
        <v>32</v>
      </c>
      <c r="C7" s="18">
        <v>45609371</v>
      </c>
      <c r="D7" s="18"/>
      <c r="E7" s="19">
        <v>126116394</v>
      </c>
      <c r="F7" s="20">
        <v>126116394</v>
      </c>
      <c r="G7" s="20">
        <v>46716929</v>
      </c>
      <c r="H7" s="20">
        <v>2405918</v>
      </c>
      <c r="I7" s="20">
        <v>5820881</v>
      </c>
      <c r="J7" s="20">
        <v>54943728</v>
      </c>
      <c r="K7" s="20">
        <v>2757254</v>
      </c>
      <c r="L7" s="20"/>
      <c r="M7" s="20">
        <v>7471436</v>
      </c>
      <c r="N7" s="20">
        <v>10228690</v>
      </c>
      <c r="O7" s="20"/>
      <c r="P7" s="20"/>
      <c r="Q7" s="20"/>
      <c r="R7" s="20"/>
      <c r="S7" s="20"/>
      <c r="T7" s="20"/>
      <c r="U7" s="20"/>
      <c r="V7" s="20"/>
      <c r="W7" s="20">
        <v>65172418</v>
      </c>
      <c r="X7" s="20">
        <v>94368876</v>
      </c>
      <c r="Y7" s="20">
        <v>-29196458</v>
      </c>
      <c r="Z7" s="21">
        <v>-30.938651849578029</v>
      </c>
      <c r="AA7" s="22">
        <v>126116394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152539</v>
      </c>
      <c r="F8" s="20">
        <v>152539</v>
      </c>
      <c r="G8" s="20"/>
      <c r="H8" s="20">
        <v>1797740</v>
      </c>
      <c r="I8" s="20">
        <v>1813664</v>
      </c>
      <c r="J8" s="20">
        <v>3611404</v>
      </c>
      <c r="K8" s="20">
        <v>2161174</v>
      </c>
      <c r="L8" s="20"/>
      <c r="M8" s="20">
        <v>2190884</v>
      </c>
      <c r="N8" s="20">
        <v>4352058</v>
      </c>
      <c r="O8" s="20"/>
      <c r="P8" s="20"/>
      <c r="Q8" s="20"/>
      <c r="R8" s="20"/>
      <c r="S8" s="20"/>
      <c r="T8" s="20"/>
      <c r="U8" s="20"/>
      <c r="V8" s="20"/>
      <c r="W8" s="20">
        <v>7963462</v>
      </c>
      <c r="X8" s="20">
        <v>76272</v>
      </c>
      <c r="Y8" s="20">
        <v>7887190</v>
      </c>
      <c r="Z8" s="21">
        <v>10340.872141808264</v>
      </c>
      <c r="AA8" s="22">
        <v>152539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-361983</v>
      </c>
      <c r="D10" s="18"/>
      <c r="E10" s="19"/>
      <c r="F10" s="20"/>
      <c r="G10" s="20">
        <v>-361983</v>
      </c>
      <c r="H10" s="20"/>
      <c r="I10" s="20"/>
      <c r="J10" s="20">
        <v>-361983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-361983</v>
      </c>
      <c r="X10" s="20"/>
      <c r="Y10" s="20">
        <v>-361983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21625874</v>
      </c>
      <c r="D11" s="18"/>
      <c r="E11" s="19"/>
      <c r="F11" s="20"/>
      <c r="G11" s="24">
        <v>22959150</v>
      </c>
      <c r="H11" s="24">
        <v>729414</v>
      </c>
      <c r="I11" s="24">
        <v>-1619068</v>
      </c>
      <c r="J11" s="20">
        <v>22069496</v>
      </c>
      <c r="K11" s="24">
        <v>1408736</v>
      </c>
      <c r="L11" s="24"/>
      <c r="M11" s="20">
        <v>-404711</v>
      </c>
      <c r="N11" s="24">
        <v>1004025</v>
      </c>
      <c r="O11" s="24"/>
      <c r="P11" s="24"/>
      <c r="Q11" s="20"/>
      <c r="R11" s="24"/>
      <c r="S11" s="24"/>
      <c r="T11" s="20"/>
      <c r="U11" s="24"/>
      <c r="V11" s="24"/>
      <c r="W11" s="24">
        <v>23073521</v>
      </c>
      <c r="X11" s="20"/>
      <c r="Y11" s="24">
        <v>23073521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-133200884</v>
      </c>
      <c r="D13" s="29">
        <f>SUM(D6:D12)</f>
        <v>0</v>
      </c>
      <c r="E13" s="30">
        <f t="shared" si="0"/>
        <v>64647114</v>
      </c>
      <c r="F13" s="31">
        <f t="shared" si="0"/>
        <v>64647114</v>
      </c>
      <c r="G13" s="31">
        <f t="shared" si="0"/>
        <v>-140938312</v>
      </c>
      <c r="H13" s="31">
        <f t="shared" si="0"/>
        <v>-4501966</v>
      </c>
      <c r="I13" s="31">
        <f t="shared" si="0"/>
        <v>-3414456</v>
      </c>
      <c r="J13" s="31">
        <f t="shared" si="0"/>
        <v>-148854734</v>
      </c>
      <c r="K13" s="31">
        <f t="shared" si="0"/>
        <v>7462833</v>
      </c>
      <c r="L13" s="31">
        <f t="shared" si="0"/>
        <v>0</v>
      </c>
      <c r="M13" s="31">
        <f t="shared" si="0"/>
        <v>2944734</v>
      </c>
      <c r="N13" s="31">
        <f t="shared" si="0"/>
        <v>10407567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-138447167</v>
      </c>
      <c r="X13" s="31">
        <f t="shared" si="0"/>
        <v>63634236</v>
      </c>
      <c r="Y13" s="31">
        <f t="shared" si="0"/>
        <v>-202081403</v>
      </c>
      <c r="Z13" s="32">
        <f>+IF(X13&lt;&gt;0,+(Y13/X13)*100,0)</f>
        <v>-317.56710805799571</v>
      </c>
      <c r="AA13" s="33">
        <f>SUM(AA6:AA12)</f>
        <v>64647114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169343081</v>
      </c>
      <c r="D17" s="18"/>
      <c r="E17" s="19">
        <v>-13001108</v>
      </c>
      <c r="F17" s="20">
        <v>-13001108</v>
      </c>
      <c r="G17" s="24">
        <v>175007674</v>
      </c>
      <c r="H17" s="24">
        <v>1330532</v>
      </c>
      <c r="I17" s="24"/>
      <c r="J17" s="20">
        <v>176338206</v>
      </c>
      <c r="K17" s="24">
        <v>27261</v>
      </c>
      <c r="L17" s="24"/>
      <c r="M17" s="20"/>
      <c r="N17" s="24">
        <v>27261</v>
      </c>
      <c r="O17" s="24"/>
      <c r="P17" s="24"/>
      <c r="Q17" s="20"/>
      <c r="R17" s="24"/>
      <c r="S17" s="24"/>
      <c r="T17" s="20"/>
      <c r="U17" s="24"/>
      <c r="V17" s="24"/>
      <c r="W17" s="24">
        <v>176365467</v>
      </c>
      <c r="X17" s="20">
        <v>-6500556</v>
      </c>
      <c r="Y17" s="24">
        <v>182866023</v>
      </c>
      <c r="Z17" s="25">
        <v>-2813.0828039939965</v>
      </c>
      <c r="AA17" s="26">
        <v>-13001108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169343081</v>
      </c>
      <c r="D25" s="29">
        <f t="shared" ref="D25:Y25" si="1">SUM(D15:D24)</f>
        <v>0</v>
      </c>
      <c r="E25" s="35">
        <f t="shared" si="1"/>
        <v>-13001108</v>
      </c>
      <c r="F25" s="36">
        <f t="shared" si="1"/>
        <v>-13001108</v>
      </c>
      <c r="G25" s="36">
        <f t="shared" si="1"/>
        <v>175007674</v>
      </c>
      <c r="H25" s="36">
        <f t="shared" si="1"/>
        <v>1330532</v>
      </c>
      <c r="I25" s="36">
        <f t="shared" si="1"/>
        <v>0</v>
      </c>
      <c r="J25" s="36">
        <f t="shared" si="1"/>
        <v>176338206</v>
      </c>
      <c r="K25" s="36">
        <f t="shared" si="1"/>
        <v>27261</v>
      </c>
      <c r="L25" s="36">
        <f t="shared" si="1"/>
        <v>0</v>
      </c>
      <c r="M25" s="36">
        <f t="shared" si="1"/>
        <v>0</v>
      </c>
      <c r="N25" s="36">
        <f t="shared" si="1"/>
        <v>27261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176365467</v>
      </c>
      <c r="X25" s="36">
        <f t="shared" si="1"/>
        <v>-6500556</v>
      </c>
      <c r="Y25" s="36">
        <f t="shared" si="1"/>
        <v>182866023</v>
      </c>
      <c r="Z25" s="37">
        <f>+IF(X25&lt;&gt;0,+(Y25/X25)*100,0)</f>
        <v>-2813.0828039939965</v>
      </c>
      <c r="AA25" s="38">
        <f>SUM(AA15:AA24)</f>
        <v>-13001108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36142197</v>
      </c>
      <c r="D26" s="29">
        <f>+D13+D25</f>
        <v>0</v>
      </c>
      <c r="E26" s="30">
        <f t="shared" si="2"/>
        <v>51646006</v>
      </c>
      <c r="F26" s="31">
        <f t="shared" si="2"/>
        <v>51646006</v>
      </c>
      <c r="G26" s="31">
        <f t="shared" si="2"/>
        <v>34069362</v>
      </c>
      <c r="H26" s="31">
        <f t="shared" si="2"/>
        <v>-3171434</v>
      </c>
      <c r="I26" s="31">
        <f t="shared" si="2"/>
        <v>-3414456</v>
      </c>
      <c r="J26" s="31">
        <f t="shared" si="2"/>
        <v>27483472</v>
      </c>
      <c r="K26" s="31">
        <f t="shared" si="2"/>
        <v>7490094</v>
      </c>
      <c r="L26" s="31">
        <f t="shared" si="2"/>
        <v>0</v>
      </c>
      <c r="M26" s="31">
        <f t="shared" si="2"/>
        <v>2944734</v>
      </c>
      <c r="N26" s="31">
        <f t="shared" si="2"/>
        <v>10434828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37918300</v>
      </c>
      <c r="X26" s="31">
        <f t="shared" si="2"/>
        <v>57133680</v>
      </c>
      <c r="Y26" s="31">
        <f t="shared" si="2"/>
        <v>-19215380</v>
      </c>
      <c r="Z26" s="32">
        <f>+IF(X26&lt;&gt;0,+(Y26/X26)*100,0)</f>
        <v>-33.632316350005809</v>
      </c>
      <c r="AA26" s="33">
        <f>+AA13+AA25</f>
        <v>51646006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-2453</v>
      </c>
      <c r="D31" s="18"/>
      <c r="E31" s="19">
        <v>1687052</v>
      </c>
      <c r="F31" s="20">
        <v>1687052</v>
      </c>
      <c r="G31" s="20">
        <v>-2455</v>
      </c>
      <c r="H31" s="20"/>
      <c r="I31" s="20">
        <v>-119</v>
      </c>
      <c r="J31" s="20">
        <v>-2574</v>
      </c>
      <c r="K31" s="20">
        <v>-944</v>
      </c>
      <c r="L31" s="20"/>
      <c r="M31" s="20"/>
      <c r="N31" s="20">
        <v>-944</v>
      </c>
      <c r="O31" s="20"/>
      <c r="P31" s="20"/>
      <c r="Q31" s="20"/>
      <c r="R31" s="20"/>
      <c r="S31" s="20"/>
      <c r="T31" s="20"/>
      <c r="U31" s="20"/>
      <c r="V31" s="20"/>
      <c r="W31" s="20">
        <v>-3518</v>
      </c>
      <c r="X31" s="20">
        <v>1687052</v>
      </c>
      <c r="Y31" s="20">
        <v>-1690570</v>
      </c>
      <c r="Z31" s="21">
        <v>-100.20852943477736</v>
      </c>
      <c r="AA31" s="22">
        <v>1687052</v>
      </c>
    </row>
    <row r="32" spans="1:27" ht="13.5" x14ac:dyDescent="0.25">
      <c r="A32" s="23" t="s">
        <v>59</v>
      </c>
      <c r="B32" s="17" t="s">
        <v>32</v>
      </c>
      <c r="C32" s="18">
        <v>8921498</v>
      </c>
      <c r="D32" s="18"/>
      <c r="E32" s="19">
        <v>-8691596</v>
      </c>
      <c r="F32" s="20">
        <v>-8691596</v>
      </c>
      <c r="G32" s="20">
        <v>-3032935</v>
      </c>
      <c r="H32" s="20">
        <v>13052582</v>
      </c>
      <c r="I32" s="20">
        <v>168808</v>
      </c>
      <c r="J32" s="20">
        <v>10188455</v>
      </c>
      <c r="K32" s="20">
        <v>1840139</v>
      </c>
      <c r="L32" s="20"/>
      <c r="M32" s="20">
        <v>-1109937</v>
      </c>
      <c r="N32" s="20">
        <v>730202</v>
      </c>
      <c r="O32" s="20"/>
      <c r="P32" s="20"/>
      <c r="Q32" s="20"/>
      <c r="R32" s="20"/>
      <c r="S32" s="20"/>
      <c r="T32" s="20"/>
      <c r="U32" s="20"/>
      <c r="V32" s="20"/>
      <c r="W32" s="20">
        <v>10918657</v>
      </c>
      <c r="X32" s="20">
        <v>-4345800</v>
      </c>
      <c r="Y32" s="20">
        <v>15264457</v>
      </c>
      <c r="Z32" s="21">
        <v>-351.24619172534398</v>
      </c>
      <c r="AA32" s="22">
        <v>-8691596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17058300</v>
      </c>
      <c r="D35" s="18"/>
      <c r="E35" s="19">
        <v>12203801</v>
      </c>
      <c r="F35" s="20">
        <v>12203801</v>
      </c>
      <c r="G35" s="20">
        <v>18811947</v>
      </c>
      <c r="H35" s="20">
        <v>-624747</v>
      </c>
      <c r="I35" s="20">
        <v>45890</v>
      </c>
      <c r="J35" s="20">
        <v>18233090</v>
      </c>
      <c r="K35" s="20">
        <v>1174523</v>
      </c>
      <c r="L35" s="20"/>
      <c r="M35" s="20">
        <v>41789</v>
      </c>
      <c r="N35" s="20">
        <v>1216312</v>
      </c>
      <c r="O35" s="20"/>
      <c r="P35" s="20"/>
      <c r="Q35" s="20"/>
      <c r="R35" s="20"/>
      <c r="S35" s="20"/>
      <c r="T35" s="20"/>
      <c r="U35" s="20"/>
      <c r="V35" s="20"/>
      <c r="W35" s="20">
        <v>19449402</v>
      </c>
      <c r="X35" s="20">
        <v>6101898</v>
      </c>
      <c r="Y35" s="20">
        <v>13347504</v>
      </c>
      <c r="Z35" s="21">
        <v>218.74347948785774</v>
      </c>
      <c r="AA35" s="22">
        <v>12203801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25977345</v>
      </c>
      <c r="D37" s="29">
        <f t="shared" ref="D37:Y37" si="3">SUM(D29:D36)</f>
        <v>0</v>
      </c>
      <c r="E37" s="30">
        <f t="shared" si="3"/>
        <v>5199257</v>
      </c>
      <c r="F37" s="31">
        <f t="shared" si="3"/>
        <v>5199257</v>
      </c>
      <c r="G37" s="31">
        <f t="shared" si="3"/>
        <v>15776557</v>
      </c>
      <c r="H37" s="31">
        <f t="shared" si="3"/>
        <v>12427835</v>
      </c>
      <c r="I37" s="31">
        <f t="shared" si="3"/>
        <v>214579</v>
      </c>
      <c r="J37" s="31">
        <f t="shared" si="3"/>
        <v>28418971</v>
      </c>
      <c r="K37" s="31">
        <f t="shared" si="3"/>
        <v>3013718</v>
      </c>
      <c r="L37" s="31">
        <f t="shared" si="3"/>
        <v>0</v>
      </c>
      <c r="M37" s="31">
        <f t="shared" si="3"/>
        <v>-1068148</v>
      </c>
      <c r="N37" s="31">
        <f t="shared" si="3"/>
        <v>1945570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30364541</v>
      </c>
      <c r="X37" s="31">
        <f t="shared" si="3"/>
        <v>3443150</v>
      </c>
      <c r="Y37" s="31">
        <f t="shared" si="3"/>
        <v>26921391</v>
      </c>
      <c r="Z37" s="32">
        <f>+IF(X37&lt;&gt;0,+(Y37/X37)*100,0)</f>
        <v>781.88260749604285</v>
      </c>
      <c r="AA37" s="33">
        <f>SUM(AA29:AA36)</f>
        <v>5199257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25977345</v>
      </c>
      <c r="D44" s="29">
        <f>+D37+D43</f>
        <v>0</v>
      </c>
      <c r="E44" s="30">
        <f t="shared" si="5"/>
        <v>5199257</v>
      </c>
      <c r="F44" s="31">
        <f t="shared" si="5"/>
        <v>5199257</v>
      </c>
      <c r="G44" s="31">
        <f t="shared" si="5"/>
        <v>15776557</v>
      </c>
      <c r="H44" s="31">
        <f t="shared" si="5"/>
        <v>12427835</v>
      </c>
      <c r="I44" s="31">
        <f t="shared" si="5"/>
        <v>214579</v>
      </c>
      <c r="J44" s="31">
        <f t="shared" si="5"/>
        <v>28418971</v>
      </c>
      <c r="K44" s="31">
        <f t="shared" si="5"/>
        <v>3013718</v>
      </c>
      <c r="L44" s="31">
        <f t="shared" si="5"/>
        <v>0</v>
      </c>
      <c r="M44" s="31">
        <f t="shared" si="5"/>
        <v>-1068148</v>
      </c>
      <c r="N44" s="31">
        <f t="shared" si="5"/>
        <v>1945570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30364541</v>
      </c>
      <c r="X44" s="31">
        <f t="shared" si="5"/>
        <v>3443150</v>
      </c>
      <c r="Y44" s="31">
        <f t="shared" si="5"/>
        <v>26921391</v>
      </c>
      <c r="Z44" s="32">
        <f>+IF(X44&lt;&gt;0,+(Y44/X44)*100,0)</f>
        <v>781.88260749604285</v>
      </c>
      <c r="AA44" s="33">
        <f>+AA37+AA43</f>
        <v>5199257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10164852</v>
      </c>
      <c r="D45" s="42">
        <f t="shared" si="6"/>
        <v>0</v>
      </c>
      <c r="E45" s="43">
        <f t="shared" si="6"/>
        <v>46446749</v>
      </c>
      <c r="F45" s="44">
        <f t="shared" si="6"/>
        <v>46446749</v>
      </c>
      <c r="G45" s="44">
        <f t="shared" si="6"/>
        <v>18292805</v>
      </c>
      <c r="H45" s="44">
        <f t="shared" si="6"/>
        <v>-15599269</v>
      </c>
      <c r="I45" s="44">
        <f t="shared" si="6"/>
        <v>-3629035</v>
      </c>
      <c r="J45" s="44">
        <f t="shared" si="6"/>
        <v>-935499</v>
      </c>
      <c r="K45" s="44">
        <f t="shared" si="6"/>
        <v>4476376</v>
      </c>
      <c r="L45" s="44">
        <f t="shared" si="6"/>
        <v>0</v>
      </c>
      <c r="M45" s="44">
        <f t="shared" si="6"/>
        <v>4012882</v>
      </c>
      <c r="N45" s="44">
        <f t="shared" si="6"/>
        <v>8489258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7553759</v>
      </c>
      <c r="X45" s="44">
        <f t="shared" si="6"/>
        <v>53690530</v>
      </c>
      <c r="Y45" s="44">
        <f t="shared" si="6"/>
        <v>-46136771</v>
      </c>
      <c r="Z45" s="45">
        <f>+IF(X45&lt;&gt;0,+(Y45/X45)*100,0)</f>
        <v>-85.930928601375328</v>
      </c>
      <c r="AA45" s="46">
        <f>+AA26-AA44</f>
        <v>46446749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-14487563</v>
      </c>
      <c r="F47" s="20">
        <v>-14487563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-7243782</v>
      </c>
      <c r="Y47" s="20">
        <v>7243782</v>
      </c>
      <c r="Z47" s="47">
        <v>-100</v>
      </c>
      <c r="AA47" s="22">
        <v>-14487563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-14487563</v>
      </c>
      <c r="F50" s="52">
        <f t="shared" si="7"/>
        <v>-14487563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-7243782</v>
      </c>
      <c r="Y50" s="52">
        <f t="shared" si="7"/>
        <v>7243782</v>
      </c>
      <c r="Z50" s="53">
        <f>+IF(X50&lt;&gt;0,+(Y50/X50)*100,0)</f>
        <v>-100</v>
      </c>
      <c r="AA50" s="54">
        <f>SUM(AA47:AA49)</f>
        <v>-14487563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714617895</v>
      </c>
      <c r="D6" s="18"/>
      <c r="E6" s="19">
        <v>-296662902</v>
      </c>
      <c r="F6" s="20">
        <v>-296662902</v>
      </c>
      <c r="G6" s="20">
        <v>729432757</v>
      </c>
      <c r="H6" s="20">
        <v>20849899</v>
      </c>
      <c r="I6" s="20">
        <v>21562831</v>
      </c>
      <c r="J6" s="20">
        <v>771845487</v>
      </c>
      <c r="K6" s="20">
        <v>6424086</v>
      </c>
      <c r="L6" s="20">
        <v>10384422</v>
      </c>
      <c r="M6" s="20">
        <v>-3699149</v>
      </c>
      <c r="N6" s="20">
        <v>13109359</v>
      </c>
      <c r="O6" s="20"/>
      <c r="P6" s="20"/>
      <c r="Q6" s="20"/>
      <c r="R6" s="20"/>
      <c r="S6" s="20"/>
      <c r="T6" s="20"/>
      <c r="U6" s="20"/>
      <c r="V6" s="20"/>
      <c r="W6" s="20">
        <v>784954846</v>
      </c>
      <c r="X6" s="20">
        <v>-148331448</v>
      </c>
      <c r="Y6" s="20">
        <v>933286294</v>
      </c>
      <c r="Z6" s="21">
        <v>-629.18976830860572</v>
      </c>
      <c r="AA6" s="22">
        <v>-296662902</v>
      </c>
    </row>
    <row r="7" spans="1:27" ht="13.5" x14ac:dyDescent="0.25">
      <c r="A7" s="23" t="s">
        <v>35</v>
      </c>
      <c r="B7" s="17" t="s">
        <v>32</v>
      </c>
      <c r="C7" s="18">
        <v>473342</v>
      </c>
      <c r="D7" s="18"/>
      <c r="E7" s="19">
        <v>156334070</v>
      </c>
      <c r="F7" s="20">
        <v>156334070</v>
      </c>
      <c r="G7" s="20">
        <v>85544939</v>
      </c>
      <c r="H7" s="20">
        <v>-69857790</v>
      </c>
      <c r="I7" s="20">
        <v>11474399</v>
      </c>
      <c r="J7" s="20">
        <v>27161548</v>
      </c>
      <c r="K7" s="20">
        <v>7655123</v>
      </c>
      <c r="L7" s="20">
        <v>9335308</v>
      </c>
      <c r="M7" s="20">
        <v>18869543</v>
      </c>
      <c r="N7" s="20">
        <v>35859974</v>
      </c>
      <c r="O7" s="20"/>
      <c r="P7" s="20"/>
      <c r="Q7" s="20"/>
      <c r="R7" s="20"/>
      <c r="S7" s="20"/>
      <c r="T7" s="20"/>
      <c r="U7" s="20"/>
      <c r="V7" s="20"/>
      <c r="W7" s="20">
        <v>63021522</v>
      </c>
      <c r="X7" s="20">
        <v>113369658</v>
      </c>
      <c r="Y7" s="20">
        <v>-50348136</v>
      </c>
      <c r="Z7" s="21">
        <v>-44.41059176521464</v>
      </c>
      <c r="AA7" s="22">
        <v>156334070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1050000</v>
      </c>
      <c r="F8" s="20">
        <v>1050000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525000</v>
      </c>
      <c r="Y8" s="20">
        <v>-525000</v>
      </c>
      <c r="Z8" s="21">
        <v>-100</v>
      </c>
      <c r="AA8" s="22">
        <v>1050000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-12954972</v>
      </c>
      <c r="D10" s="18"/>
      <c r="E10" s="19">
        <v>-100000</v>
      </c>
      <c r="F10" s="20">
        <v>-100000</v>
      </c>
      <c r="G10" s="20">
        <v>-13289319</v>
      </c>
      <c r="H10" s="20">
        <v>-580078</v>
      </c>
      <c r="I10" s="20">
        <v>-319659</v>
      </c>
      <c r="J10" s="20">
        <v>-14189056</v>
      </c>
      <c r="K10" s="20">
        <v>-599216</v>
      </c>
      <c r="L10" s="20">
        <v>-828110</v>
      </c>
      <c r="M10" s="20">
        <v>-794116</v>
      </c>
      <c r="N10" s="20">
        <v>-2221442</v>
      </c>
      <c r="O10" s="20"/>
      <c r="P10" s="20"/>
      <c r="Q10" s="20"/>
      <c r="R10" s="20"/>
      <c r="S10" s="20"/>
      <c r="T10" s="20"/>
      <c r="U10" s="20"/>
      <c r="V10" s="20"/>
      <c r="W10" s="20">
        <v>-16410498</v>
      </c>
      <c r="X10" s="20">
        <v>-49998</v>
      </c>
      <c r="Y10" s="20">
        <v>-16360500</v>
      </c>
      <c r="Z10" s="21">
        <v>32722.308892355693</v>
      </c>
      <c r="AA10" s="22">
        <v>-100000</v>
      </c>
    </row>
    <row r="11" spans="1:27" ht="13.5" x14ac:dyDescent="0.25">
      <c r="A11" s="23" t="s">
        <v>39</v>
      </c>
      <c r="B11" s="17" t="s">
        <v>32</v>
      </c>
      <c r="C11" s="18">
        <v>341903984</v>
      </c>
      <c r="D11" s="18"/>
      <c r="E11" s="19"/>
      <c r="F11" s="20"/>
      <c r="G11" s="24">
        <v>350207222</v>
      </c>
      <c r="H11" s="24">
        <v>12000798</v>
      </c>
      <c r="I11" s="24">
        <v>9299437</v>
      </c>
      <c r="J11" s="20">
        <v>371507457</v>
      </c>
      <c r="K11" s="24">
        <v>6667801</v>
      </c>
      <c r="L11" s="24">
        <v>6059376</v>
      </c>
      <c r="M11" s="20">
        <v>5910240</v>
      </c>
      <c r="N11" s="24">
        <v>18637417</v>
      </c>
      <c r="O11" s="24"/>
      <c r="P11" s="24"/>
      <c r="Q11" s="20"/>
      <c r="R11" s="24"/>
      <c r="S11" s="24"/>
      <c r="T11" s="20"/>
      <c r="U11" s="24"/>
      <c r="V11" s="24"/>
      <c r="W11" s="24">
        <v>390144874</v>
      </c>
      <c r="X11" s="20"/>
      <c r="Y11" s="24">
        <v>390144874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-5008448</v>
      </c>
      <c r="D12" s="18"/>
      <c r="E12" s="19">
        <v>20235360</v>
      </c>
      <c r="F12" s="20">
        <v>20235360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10117680</v>
      </c>
      <c r="Y12" s="20">
        <v>-15126129</v>
      </c>
      <c r="Z12" s="21">
        <v>-149.50195104015938</v>
      </c>
      <c r="AA12" s="22">
        <v>20235360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1039031801</v>
      </c>
      <c r="D13" s="29">
        <f>SUM(D6:D12)</f>
        <v>0</v>
      </c>
      <c r="E13" s="30">
        <f t="shared" si="0"/>
        <v>-119143472</v>
      </c>
      <c r="F13" s="31">
        <f t="shared" si="0"/>
        <v>-119143472</v>
      </c>
      <c r="G13" s="31">
        <f t="shared" si="0"/>
        <v>1146887150</v>
      </c>
      <c r="H13" s="31">
        <f t="shared" si="0"/>
        <v>-37587171</v>
      </c>
      <c r="I13" s="31">
        <f t="shared" si="0"/>
        <v>42017008</v>
      </c>
      <c r="J13" s="31">
        <f t="shared" si="0"/>
        <v>1151316987</v>
      </c>
      <c r="K13" s="31">
        <f t="shared" si="0"/>
        <v>20147794</v>
      </c>
      <c r="L13" s="31">
        <f t="shared" si="0"/>
        <v>24950996</v>
      </c>
      <c r="M13" s="31">
        <f t="shared" si="0"/>
        <v>20286518</v>
      </c>
      <c r="N13" s="31">
        <f t="shared" si="0"/>
        <v>65385308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1216702295</v>
      </c>
      <c r="X13" s="31">
        <f t="shared" si="0"/>
        <v>-24369108</v>
      </c>
      <c r="Y13" s="31">
        <f t="shared" si="0"/>
        <v>1241071403</v>
      </c>
      <c r="Z13" s="32">
        <f>+IF(X13&lt;&gt;0,+(Y13/X13)*100,0)</f>
        <v>-5092.8060354117188</v>
      </c>
      <c r="AA13" s="33">
        <f>SUM(AA6:AA12)</f>
        <v>-119143472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223364187</v>
      </c>
      <c r="D17" s="18"/>
      <c r="E17" s="19">
        <v>-450990</v>
      </c>
      <c r="F17" s="20">
        <v>-450990</v>
      </c>
      <c r="G17" s="24">
        <v>229700398</v>
      </c>
      <c r="H17" s="24">
        <v>12554470</v>
      </c>
      <c r="I17" s="24">
        <v>81180</v>
      </c>
      <c r="J17" s="20">
        <v>242336048</v>
      </c>
      <c r="K17" s="24">
        <v>1778596</v>
      </c>
      <c r="L17" s="24"/>
      <c r="M17" s="20">
        <v>-19465136</v>
      </c>
      <c r="N17" s="24">
        <v>-17686540</v>
      </c>
      <c r="O17" s="24"/>
      <c r="P17" s="24"/>
      <c r="Q17" s="20"/>
      <c r="R17" s="24"/>
      <c r="S17" s="24"/>
      <c r="T17" s="20"/>
      <c r="U17" s="24"/>
      <c r="V17" s="24"/>
      <c r="W17" s="24">
        <v>224649508</v>
      </c>
      <c r="X17" s="20">
        <v>-225498</v>
      </c>
      <c r="Y17" s="24">
        <v>224875006</v>
      </c>
      <c r="Z17" s="25">
        <v>-99723.725265856017</v>
      </c>
      <c r="AA17" s="26">
        <v>-450990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ht="13.5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255169222</v>
      </c>
      <c r="D25" s="29">
        <f t="shared" ref="D25:Y25" si="1">SUM(D15:D24)</f>
        <v>0</v>
      </c>
      <c r="E25" s="35">
        <f t="shared" si="1"/>
        <v>30224300</v>
      </c>
      <c r="F25" s="36">
        <f t="shared" si="1"/>
        <v>30224300</v>
      </c>
      <c r="G25" s="36">
        <f t="shared" si="1"/>
        <v>261505436</v>
      </c>
      <c r="H25" s="36">
        <f t="shared" si="1"/>
        <v>12554470</v>
      </c>
      <c r="I25" s="36">
        <f t="shared" si="1"/>
        <v>81180</v>
      </c>
      <c r="J25" s="36">
        <f t="shared" si="1"/>
        <v>274141086</v>
      </c>
      <c r="K25" s="36">
        <f t="shared" si="1"/>
        <v>1778596</v>
      </c>
      <c r="L25" s="36">
        <f t="shared" si="1"/>
        <v>0</v>
      </c>
      <c r="M25" s="36">
        <f t="shared" si="1"/>
        <v>-19465136</v>
      </c>
      <c r="N25" s="36">
        <f t="shared" si="1"/>
        <v>-17686540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256454546</v>
      </c>
      <c r="X25" s="36">
        <f t="shared" si="1"/>
        <v>30449792</v>
      </c>
      <c r="Y25" s="36">
        <f t="shared" si="1"/>
        <v>226004754</v>
      </c>
      <c r="Z25" s="37">
        <f>+IF(X25&lt;&gt;0,+(Y25/X25)*100,0)</f>
        <v>742.22101090214346</v>
      </c>
      <c r="AA25" s="38">
        <f>SUM(AA15:AA24)</f>
        <v>30224300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1294201023</v>
      </c>
      <c r="D26" s="29">
        <f>+D13+D25</f>
        <v>0</v>
      </c>
      <c r="E26" s="30">
        <f t="shared" si="2"/>
        <v>-88919172</v>
      </c>
      <c r="F26" s="31">
        <f t="shared" si="2"/>
        <v>-88919172</v>
      </c>
      <c r="G26" s="31">
        <f t="shared" si="2"/>
        <v>1408392586</v>
      </c>
      <c r="H26" s="31">
        <f t="shared" si="2"/>
        <v>-25032701</v>
      </c>
      <c r="I26" s="31">
        <f t="shared" si="2"/>
        <v>42098188</v>
      </c>
      <c r="J26" s="31">
        <f t="shared" si="2"/>
        <v>1425458073</v>
      </c>
      <c r="K26" s="31">
        <f t="shared" si="2"/>
        <v>21926390</v>
      </c>
      <c r="L26" s="31">
        <f t="shared" si="2"/>
        <v>24950996</v>
      </c>
      <c r="M26" s="31">
        <f t="shared" si="2"/>
        <v>821382</v>
      </c>
      <c r="N26" s="31">
        <f t="shared" si="2"/>
        <v>47698768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1473156841</v>
      </c>
      <c r="X26" s="31">
        <f t="shared" si="2"/>
        <v>6080684</v>
      </c>
      <c r="Y26" s="31">
        <f t="shared" si="2"/>
        <v>1467076157</v>
      </c>
      <c r="Z26" s="32">
        <f>+IF(X26&lt;&gt;0,+(Y26/X26)*100,0)</f>
        <v>24126.827787794926</v>
      </c>
      <c r="AA26" s="33">
        <f>+AA13+AA25</f>
        <v>-88919172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972343</v>
      </c>
      <c r="D31" s="18"/>
      <c r="E31" s="19"/>
      <c r="F31" s="20"/>
      <c r="G31" s="20">
        <v>972342</v>
      </c>
      <c r="H31" s="20">
        <v>-2</v>
      </c>
      <c r="I31" s="20">
        <v>-1317</v>
      </c>
      <c r="J31" s="20">
        <v>971023</v>
      </c>
      <c r="K31" s="20"/>
      <c r="L31" s="20"/>
      <c r="M31" s="20">
        <v>-1404</v>
      </c>
      <c r="N31" s="20">
        <v>-1404</v>
      </c>
      <c r="O31" s="20"/>
      <c r="P31" s="20"/>
      <c r="Q31" s="20"/>
      <c r="R31" s="20"/>
      <c r="S31" s="20"/>
      <c r="T31" s="20"/>
      <c r="U31" s="20"/>
      <c r="V31" s="20"/>
      <c r="W31" s="20">
        <v>969619</v>
      </c>
      <c r="X31" s="20"/>
      <c r="Y31" s="20">
        <v>969619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1807169353</v>
      </c>
      <c r="D32" s="18"/>
      <c r="E32" s="19">
        <v>300000</v>
      </c>
      <c r="F32" s="20">
        <v>300000</v>
      </c>
      <c r="G32" s="20">
        <v>1875382496</v>
      </c>
      <c r="H32" s="20">
        <v>76982488</v>
      </c>
      <c r="I32" s="20">
        <v>67828341</v>
      </c>
      <c r="J32" s="20">
        <v>2020193325</v>
      </c>
      <c r="K32" s="20">
        <v>33848878</v>
      </c>
      <c r="L32" s="20">
        <v>42141817</v>
      </c>
      <c r="M32" s="20">
        <v>26518274</v>
      </c>
      <c r="N32" s="20">
        <v>102508969</v>
      </c>
      <c r="O32" s="20"/>
      <c r="P32" s="20"/>
      <c r="Q32" s="20"/>
      <c r="R32" s="20"/>
      <c r="S32" s="20"/>
      <c r="T32" s="20"/>
      <c r="U32" s="20"/>
      <c r="V32" s="20"/>
      <c r="W32" s="20">
        <v>2122702294</v>
      </c>
      <c r="X32" s="20">
        <v>150006</v>
      </c>
      <c r="Y32" s="20">
        <v>2122552288</v>
      </c>
      <c r="Z32" s="21">
        <v>1414978.2595362852</v>
      </c>
      <c r="AA32" s="22">
        <v>300000</v>
      </c>
    </row>
    <row r="33" spans="1:27" ht="13.5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2729947</v>
      </c>
      <c r="H33" s="20"/>
      <c r="I33" s="20"/>
      <c r="J33" s="20">
        <v>2729947</v>
      </c>
      <c r="K33" s="20"/>
      <c r="L33" s="20">
        <v>-93357</v>
      </c>
      <c r="M33" s="20">
        <v>443269</v>
      </c>
      <c r="N33" s="20">
        <v>349912</v>
      </c>
      <c r="O33" s="20"/>
      <c r="P33" s="20"/>
      <c r="Q33" s="20"/>
      <c r="R33" s="20"/>
      <c r="S33" s="20"/>
      <c r="T33" s="20"/>
      <c r="U33" s="20"/>
      <c r="V33" s="20"/>
      <c r="W33" s="20">
        <v>3079859</v>
      </c>
      <c r="X33" s="20"/>
      <c r="Y33" s="20">
        <v>3079859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254034620</v>
      </c>
      <c r="D35" s="18"/>
      <c r="E35" s="19"/>
      <c r="F35" s="20"/>
      <c r="G35" s="20">
        <v>261939205</v>
      </c>
      <c r="H35" s="20">
        <v>3343293</v>
      </c>
      <c r="I35" s="20">
        <v>6924927</v>
      </c>
      <c r="J35" s="20">
        <v>272207425</v>
      </c>
      <c r="K35" s="20">
        <v>6000469</v>
      </c>
      <c r="L35" s="20">
        <v>5242786</v>
      </c>
      <c r="M35" s="20">
        <v>5960379</v>
      </c>
      <c r="N35" s="20">
        <v>17203634</v>
      </c>
      <c r="O35" s="20"/>
      <c r="P35" s="20"/>
      <c r="Q35" s="20"/>
      <c r="R35" s="20"/>
      <c r="S35" s="20"/>
      <c r="T35" s="20"/>
      <c r="U35" s="20"/>
      <c r="V35" s="20"/>
      <c r="W35" s="20">
        <v>289411059</v>
      </c>
      <c r="X35" s="20"/>
      <c r="Y35" s="20">
        <v>289411059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2062406263</v>
      </c>
      <c r="D37" s="29">
        <f t="shared" ref="D37:Y37" si="3">SUM(D29:D36)</f>
        <v>0</v>
      </c>
      <c r="E37" s="30">
        <f t="shared" si="3"/>
        <v>300000</v>
      </c>
      <c r="F37" s="31">
        <f t="shared" si="3"/>
        <v>300000</v>
      </c>
      <c r="G37" s="31">
        <f t="shared" si="3"/>
        <v>2141023990</v>
      </c>
      <c r="H37" s="31">
        <f t="shared" si="3"/>
        <v>80325779</v>
      </c>
      <c r="I37" s="31">
        <f t="shared" si="3"/>
        <v>74751951</v>
      </c>
      <c r="J37" s="31">
        <f t="shared" si="3"/>
        <v>2296101720</v>
      </c>
      <c r="K37" s="31">
        <f t="shared" si="3"/>
        <v>39849347</v>
      </c>
      <c r="L37" s="31">
        <f t="shared" si="3"/>
        <v>47291246</v>
      </c>
      <c r="M37" s="31">
        <f t="shared" si="3"/>
        <v>32920518</v>
      </c>
      <c r="N37" s="31">
        <f t="shared" si="3"/>
        <v>120061111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2416162831</v>
      </c>
      <c r="X37" s="31">
        <f t="shared" si="3"/>
        <v>150006</v>
      </c>
      <c r="Y37" s="31">
        <f t="shared" si="3"/>
        <v>2416012825</v>
      </c>
      <c r="Z37" s="32">
        <f>+IF(X37&lt;&gt;0,+(Y37/X37)*100,0)</f>
        <v>1610610.7922349772</v>
      </c>
      <c r="AA37" s="33">
        <f>SUM(AA29:AA36)</f>
        <v>300000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2062406263</v>
      </c>
      <c r="D44" s="29">
        <f>+D37+D43</f>
        <v>0</v>
      </c>
      <c r="E44" s="30">
        <f t="shared" si="5"/>
        <v>300000</v>
      </c>
      <c r="F44" s="31">
        <f t="shared" si="5"/>
        <v>300000</v>
      </c>
      <c r="G44" s="31">
        <f t="shared" si="5"/>
        <v>2141023990</v>
      </c>
      <c r="H44" s="31">
        <f t="shared" si="5"/>
        <v>80325779</v>
      </c>
      <c r="I44" s="31">
        <f t="shared" si="5"/>
        <v>74751951</v>
      </c>
      <c r="J44" s="31">
        <f t="shared" si="5"/>
        <v>2296101720</v>
      </c>
      <c r="K44" s="31">
        <f t="shared" si="5"/>
        <v>39849347</v>
      </c>
      <c r="L44" s="31">
        <f t="shared" si="5"/>
        <v>47291246</v>
      </c>
      <c r="M44" s="31">
        <f t="shared" si="5"/>
        <v>32920518</v>
      </c>
      <c r="N44" s="31">
        <f t="shared" si="5"/>
        <v>120061111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2416162831</v>
      </c>
      <c r="X44" s="31">
        <f t="shared" si="5"/>
        <v>150006</v>
      </c>
      <c r="Y44" s="31">
        <f t="shared" si="5"/>
        <v>2416012825</v>
      </c>
      <c r="Z44" s="32">
        <f>+IF(X44&lt;&gt;0,+(Y44/X44)*100,0)</f>
        <v>1610610.7922349772</v>
      </c>
      <c r="AA44" s="33">
        <f>+AA37+AA43</f>
        <v>300000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-768205240</v>
      </c>
      <c r="D45" s="42">
        <f t="shared" si="6"/>
        <v>0</v>
      </c>
      <c r="E45" s="43">
        <f t="shared" si="6"/>
        <v>-89219172</v>
      </c>
      <c r="F45" s="44">
        <f t="shared" si="6"/>
        <v>-89219172</v>
      </c>
      <c r="G45" s="44">
        <f t="shared" si="6"/>
        <v>-732631404</v>
      </c>
      <c r="H45" s="44">
        <f t="shared" si="6"/>
        <v>-105358480</v>
      </c>
      <c r="I45" s="44">
        <f t="shared" si="6"/>
        <v>-32653763</v>
      </c>
      <c r="J45" s="44">
        <f t="shared" si="6"/>
        <v>-870643647</v>
      </c>
      <c r="K45" s="44">
        <f t="shared" si="6"/>
        <v>-17922957</v>
      </c>
      <c r="L45" s="44">
        <f t="shared" si="6"/>
        <v>-22340250</v>
      </c>
      <c r="M45" s="44">
        <f t="shared" si="6"/>
        <v>-32099136</v>
      </c>
      <c r="N45" s="44">
        <f t="shared" si="6"/>
        <v>-72362343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-943005990</v>
      </c>
      <c r="X45" s="44">
        <f t="shared" si="6"/>
        <v>5930678</v>
      </c>
      <c r="Y45" s="44">
        <f t="shared" si="6"/>
        <v>-948936668</v>
      </c>
      <c r="Z45" s="45">
        <f>+IF(X45&lt;&gt;0,+(Y45/X45)*100,0)</f>
        <v>-16000.475291357918</v>
      </c>
      <c r="AA45" s="46">
        <f>+AA26-AA44</f>
        <v>-89219172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604774423</v>
      </c>
      <c r="D47" s="18"/>
      <c r="E47" s="19">
        <v>-1111393171</v>
      </c>
      <c r="F47" s="20">
        <v>-1111393171</v>
      </c>
      <c r="G47" s="20">
        <v>604807145</v>
      </c>
      <c r="H47" s="20"/>
      <c r="I47" s="20"/>
      <c r="J47" s="20">
        <v>604807145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604807145</v>
      </c>
      <c r="X47" s="20">
        <v>-1016243316</v>
      </c>
      <c r="Y47" s="20">
        <v>1621050461</v>
      </c>
      <c r="Z47" s="47">
        <v>-159.51400963507049</v>
      </c>
      <c r="AA47" s="22">
        <v>-1111393171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604774423</v>
      </c>
      <c r="D50" s="50">
        <f t="shared" ref="D50:Y50" si="7">SUM(D47:D49)</f>
        <v>0</v>
      </c>
      <c r="E50" s="51">
        <f t="shared" si="7"/>
        <v>-1111393171</v>
      </c>
      <c r="F50" s="52">
        <f t="shared" si="7"/>
        <v>-1111393171</v>
      </c>
      <c r="G50" s="52">
        <f t="shared" si="7"/>
        <v>604807145</v>
      </c>
      <c r="H50" s="52">
        <f t="shared" si="7"/>
        <v>0</v>
      </c>
      <c r="I50" s="52">
        <f t="shared" si="7"/>
        <v>0</v>
      </c>
      <c r="J50" s="52">
        <f t="shared" si="7"/>
        <v>604807145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604807145</v>
      </c>
      <c r="X50" s="52">
        <f t="shared" si="7"/>
        <v>-1016243316</v>
      </c>
      <c r="Y50" s="52">
        <f t="shared" si="7"/>
        <v>1621050461</v>
      </c>
      <c r="Z50" s="53">
        <f>+IF(X50&lt;&gt;0,+(Y50/X50)*100,0)</f>
        <v>-159.51400963507049</v>
      </c>
      <c r="AA50" s="54">
        <f>SUM(AA47:AA49)</f>
        <v>-1111393171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-138301757</v>
      </c>
      <c r="D6" s="18"/>
      <c r="E6" s="19">
        <v>-79761904</v>
      </c>
      <c r="F6" s="20">
        <v>-79761904</v>
      </c>
      <c r="G6" s="20">
        <v>-158980151</v>
      </c>
      <c r="H6" s="20">
        <v>489817</v>
      </c>
      <c r="I6" s="20">
        <v>4945694</v>
      </c>
      <c r="J6" s="20">
        <v>-153544640</v>
      </c>
      <c r="K6" s="20">
        <v>3337645</v>
      </c>
      <c r="L6" s="20">
        <v>10223428</v>
      </c>
      <c r="M6" s="20">
        <v>-3990530</v>
      </c>
      <c r="N6" s="20">
        <v>9570543</v>
      </c>
      <c r="O6" s="20"/>
      <c r="P6" s="20"/>
      <c r="Q6" s="20"/>
      <c r="R6" s="20"/>
      <c r="S6" s="20"/>
      <c r="T6" s="20"/>
      <c r="U6" s="20"/>
      <c r="V6" s="20"/>
      <c r="W6" s="20">
        <v>-143974097</v>
      </c>
      <c r="X6" s="20">
        <v>-39880968</v>
      </c>
      <c r="Y6" s="20">
        <v>-104093129</v>
      </c>
      <c r="Z6" s="21">
        <v>261.00953467328077</v>
      </c>
      <c r="AA6" s="22">
        <v>-79761904</v>
      </c>
    </row>
    <row r="7" spans="1:27" ht="13.5" x14ac:dyDescent="0.25">
      <c r="A7" s="23" t="s">
        <v>35</v>
      </c>
      <c r="B7" s="17" t="s">
        <v>32</v>
      </c>
      <c r="C7" s="18">
        <v>39856619</v>
      </c>
      <c r="D7" s="18"/>
      <c r="E7" s="19">
        <v>26678585</v>
      </c>
      <c r="F7" s="20">
        <v>26678585</v>
      </c>
      <c r="G7" s="20">
        <v>48635055</v>
      </c>
      <c r="H7" s="20">
        <v>-7611334</v>
      </c>
      <c r="I7" s="20">
        <v>1141050</v>
      </c>
      <c r="J7" s="20">
        <v>42164771</v>
      </c>
      <c r="K7" s="20">
        <v>2934745</v>
      </c>
      <c r="L7" s="20">
        <v>8078474</v>
      </c>
      <c r="M7" s="20">
        <v>1822851</v>
      </c>
      <c r="N7" s="20">
        <v>12836070</v>
      </c>
      <c r="O7" s="20"/>
      <c r="P7" s="20"/>
      <c r="Q7" s="20"/>
      <c r="R7" s="20"/>
      <c r="S7" s="20"/>
      <c r="T7" s="20"/>
      <c r="U7" s="20"/>
      <c r="V7" s="20"/>
      <c r="W7" s="20">
        <v>55000841</v>
      </c>
      <c r="X7" s="20">
        <v>13339296</v>
      </c>
      <c r="Y7" s="20">
        <v>41661545</v>
      </c>
      <c r="Z7" s="21">
        <v>312.32191713865558</v>
      </c>
      <c r="AA7" s="22">
        <v>26678585</v>
      </c>
    </row>
    <row r="8" spans="1:27" ht="13.5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125682</v>
      </c>
      <c r="D10" s="18"/>
      <c r="E10" s="19"/>
      <c r="F10" s="20"/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/>
      <c r="Y10" s="20">
        <v>125682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80778635</v>
      </c>
      <c r="D11" s="18"/>
      <c r="E11" s="19"/>
      <c r="F11" s="20"/>
      <c r="G11" s="24">
        <v>82582293</v>
      </c>
      <c r="H11" s="24">
        <v>2954322</v>
      </c>
      <c r="I11" s="24">
        <v>1396171</v>
      </c>
      <c r="J11" s="20">
        <v>86932786</v>
      </c>
      <c r="K11" s="24">
        <v>1355858</v>
      </c>
      <c r="L11" s="24">
        <v>1050275</v>
      </c>
      <c r="M11" s="20">
        <v>915893</v>
      </c>
      <c r="N11" s="24">
        <v>3322026</v>
      </c>
      <c r="O11" s="24"/>
      <c r="P11" s="24"/>
      <c r="Q11" s="20"/>
      <c r="R11" s="24"/>
      <c r="S11" s="24"/>
      <c r="T11" s="20"/>
      <c r="U11" s="24"/>
      <c r="V11" s="24"/>
      <c r="W11" s="24">
        <v>90254812</v>
      </c>
      <c r="X11" s="20"/>
      <c r="Y11" s="24">
        <v>90254812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-9156550</v>
      </c>
      <c r="D13" s="29">
        <f>SUM(D6:D12)</f>
        <v>0</v>
      </c>
      <c r="E13" s="30">
        <f t="shared" si="0"/>
        <v>-53083319</v>
      </c>
      <c r="F13" s="31">
        <f t="shared" si="0"/>
        <v>-53083319</v>
      </c>
      <c r="G13" s="31">
        <f t="shared" si="0"/>
        <v>-19252850</v>
      </c>
      <c r="H13" s="31">
        <f t="shared" si="0"/>
        <v>-4167195</v>
      </c>
      <c r="I13" s="31">
        <f t="shared" si="0"/>
        <v>7482915</v>
      </c>
      <c r="J13" s="31">
        <f t="shared" si="0"/>
        <v>-15937130</v>
      </c>
      <c r="K13" s="31">
        <f t="shared" si="0"/>
        <v>7628248</v>
      </c>
      <c r="L13" s="31">
        <f t="shared" si="0"/>
        <v>19352177</v>
      </c>
      <c r="M13" s="31">
        <f t="shared" si="0"/>
        <v>-1251786</v>
      </c>
      <c r="N13" s="31">
        <f t="shared" si="0"/>
        <v>25728639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9791509</v>
      </c>
      <c r="X13" s="31">
        <f t="shared" si="0"/>
        <v>-26541672</v>
      </c>
      <c r="Y13" s="31">
        <f t="shared" si="0"/>
        <v>36333181</v>
      </c>
      <c r="Z13" s="32">
        <f>+IF(X13&lt;&gt;0,+(Y13/X13)*100,0)</f>
        <v>-136.89107830132178</v>
      </c>
      <c r="AA13" s="33">
        <f>SUM(AA6:AA12)</f>
        <v>-53083319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121266071</v>
      </c>
      <c r="D17" s="18"/>
      <c r="E17" s="19">
        <v>33500000</v>
      </c>
      <c r="F17" s="20">
        <v>33500000</v>
      </c>
      <c r="G17" s="24">
        <v>106477331</v>
      </c>
      <c r="H17" s="24">
        <v>19881609</v>
      </c>
      <c r="I17" s="24">
        <v>505450</v>
      </c>
      <c r="J17" s="20">
        <v>126864390</v>
      </c>
      <c r="K17" s="24">
        <v>3228866</v>
      </c>
      <c r="L17" s="24">
        <v>-1577700</v>
      </c>
      <c r="M17" s="20">
        <v>3766254</v>
      </c>
      <c r="N17" s="24">
        <v>5417420</v>
      </c>
      <c r="O17" s="24"/>
      <c r="P17" s="24"/>
      <c r="Q17" s="20"/>
      <c r="R17" s="24"/>
      <c r="S17" s="24"/>
      <c r="T17" s="20"/>
      <c r="U17" s="24"/>
      <c r="V17" s="24"/>
      <c r="W17" s="24">
        <v>132281810</v>
      </c>
      <c r="X17" s="20">
        <v>16750008</v>
      </c>
      <c r="Y17" s="24">
        <v>115531802</v>
      </c>
      <c r="Z17" s="25">
        <v>689.74177206363129</v>
      </c>
      <c r="AA17" s="26">
        <v>33500000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121266071</v>
      </c>
      <c r="D25" s="29">
        <f t="shared" ref="D25:Y25" si="1">SUM(D15:D24)</f>
        <v>0</v>
      </c>
      <c r="E25" s="35">
        <f t="shared" si="1"/>
        <v>33500000</v>
      </c>
      <c r="F25" s="36">
        <f t="shared" si="1"/>
        <v>33500000</v>
      </c>
      <c r="G25" s="36">
        <f t="shared" si="1"/>
        <v>106477331</v>
      </c>
      <c r="H25" s="36">
        <f t="shared" si="1"/>
        <v>19881609</v>
      </c>
      <c r="I25" s="36">
        <f t="shared" si="1"/>
        <v>505450</v>
      </c>
      <c r="J25" s="36">
        <f t="shared" si="1"/>
        <v>126864390</v>
      </c>
      <c r="K25" s="36">
        <f t="shared" si="1"/>
        <v>3228866</v>
      </c>
      <c r="L25" s="36">
        <f t="shared" si="1"/>
        <v>-1577700</v>
      </c>
      <c r="M25" s="36">
        <f t="shared" si="1"/>
        <v>3766254</v>
      </c>
      <c r="N25" s="36">
        <f t="shared" si="1"/>
        <v>5417420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132281810</v>
      </c>
      <c r="X25" s="36">
        <f t="shared" si="1"/>
        <v>16750008</v>
      </c>
      <c r="Y25" s="36">
        <f t="shared" si="1"/>
        <v>115531802</v>
      </c>
      <c r="Z25" s="37">
        <f>+IF(X25&lt;&gt;0,+(Y25/X25)*100,0)</f>
        <v>689.74177206363129</v>
      </c>
      <c r="AA25" s="38">
        <f>SUM(AA15:AA24)</f>
        <v>33500000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112109521</v>
      </c>
      <c r="D26" s="29">
        <f>+D13+D25</f>
        <v>0</v>
      </c>
      <c r="E26" s="30">
        <f t="shared" si="2"/>
        <v>-19583319</v>
      </c>
      <c r="F26" s="31">
        <f t="shared" si="2"/>
        <v>-19583319</v>
      </c>
      <c r="G26" s="31">
        <f t="shared" si="2"/>
        <v>87224481</v>
      </c>
      <c r="H26" s="31">
        <f t="shared" si="2"/>
        <v>15714414</v>
      </c>
      <c r="I26" s="31">
        <f t="shared" si="2"/>
        <v>7988365</v>
      </c>
      <c r="J26" s="31">
        <f t="shared" si="2"/>
        <v>110927260</v>
      </c>
      <c r="K26" s="31">
        <f t="shared" si="2"/>
        <v>10857114</v>
      </c>
      <c r="L26" s="31">
        <f t="shared" si="2"/>
        <v>17774477</v>
      </c>
      <c r="M26" s="31">
        <f t="shared" si="2"/>
        <v>2514468</v>
      </c>
      <c r="N26" s="31">
        <f t="shared" si="2"/>
        <v>31146059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142073319</v>
      </c>
      <c r="X26" s="31">
        <f t="shared" si="2"/>
        <v>-9791664</v>
      </c>
      <c r="Y26" s="31">
        <f t="shared" si="2"/>
        <v>151864983</v>
      </c>
      <c r="Z26" s="32">
        <f>+IF(X26&lt;&gt;0,+(Y26/X26)*100,0)</f>
        <v>-1550.961950900276</v>
      </c>
      <c r="AA26" s="33">
        <f>+AA13+AA25</f>
        <v>-19583319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-6356</v>
      </c>
      <c r="D31" s="18"/>
      <c r="E31" s="19"/>
      <c r="F31" s="20"/>
      <c r="G31" s="20">
        <v>-6356</v>
      </c>
      <c r="H31" s="20"/>
      <c r="I31" s="20"/>
      <c r="J31" s="20">
        <v>-6356</v>
      </c>
      <c r="K31" s="20"/>
      <c r="L31" s="20">
        <v>-1684</v>
      </c>
      <c r="M31" s="20"/>
      <c r="N31" s="20">
        <v>-1684</v>
      </c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142842738</v>
      </c>
      <c r="D32" s="18"/>
      <c r="E32" s="19">
        <v>-15673478</v>
      </c>
      <c r="F32" s="20">
        <v>-15673478</v>
      </c>
      <c r="G32" s="20">
        <v>132635156</v>
      </c>
      <c r="H32" s="20">
        <v>12098717</v>
      </c>
      <c r="I32" s="20">
        <v>9137749</v>
      </c>
      <c r="J32" s="20">
        <v>153871622</v>
      </c>
      <c r="K32" s="20">
        <v>8488706</v>
      </c>
      <c r="L32" s="20">
        <v>5567571</v>
      </c>
      <c r="M32" s="20">
        <v>-3574236</v>
      </c>
      <c r="N32" s="20">
        <v>10482041</v>
      </c>
      <c r="O32" s="20"/>
      <c r="P32" s="20"/>
      <c r="Q32" s="20"/>
      <c r="R32" s="20"/>
      <c r="S32" s="20"/>
      <c r="T32" s="20"/>
      <c r="U32" s="20"/>
      <c r="V32" s="20"/>
      <c r="W32" s="20">
        <v>164353663</v>
      </c>
      <c r="X32" s="20">
        <v>-7836738</v>
      </c>
      <c r="Y32" s="20">
        <v>172190401</v>
      </c>
      <c r="Z32" s="21">
        <v>-2197.2203358080874</v>
      </c>
      <c r="AA32" s="22">
        <v>-15673478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/>
      <c r="J33" s="20">
        <v>4000000</v>
      </c>
      <c r="K33" s="20"/>
      <c r="L33" s="20">
        <v>5500000</v>
      </c>
      <c r="M33" s="20"/>
      <c r="N33" s="20">
        <v>5500000</v>
      </c>
      <c r="O33" s="20"/>
      <c r="P33" s="20"/>
      <c r="Q33" s="20"/>
      <c r="R33" s="20"/>
      <c r="S33" s="20"/>
      <c r="T33" s="20"/>
      <c r="U33" s="20"/>
      <c r="V33" s="20"/>
      <c r="W33" s="20">
        <v>9500000</v>
      </c>
      <c r="X33" s="20"/>
      <c r="Y33" s="20">
        <v>9500000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45673582</v>
      </c>
      <c r="D35" s="18"/>
      <c r="E35" s="19"/>
      <c r="F35" s="20"/>
      <c r="G35" s="20">
        <v>46725424</v>
      </c>
      <c r="H35" s="20">
        <v>1005170</v>
      </c>
      <c r="I35" s="20">
        <v>997439</v>
      </c>
      <c r="J35" s="20">
        <v>48728033</v>
      </c>
      <c r="K35" s="20">
        <v>1182784</v>
      </c>
      <c r="L35" s="20">
        <v>1036877</v>
      </c>
      <c r="M35" s="20">
        <v>1099360</v>
      </c>
      <c r="N35" s="20">
        <v>3319021</v>
      </c>
      <c r="O35" s="20"/>
      <c r="P35" s="20"/>
      <c r="Q35" s="20"/>
      <c r="R35" s="20"/>
      <c r="S35" s="20"/>
      <c r="T35" s="20"/>
      <c r="U35" s="20"/>
      <c r="V35" s="20"/>
      <c r="W35" s="20">
        <v>52047054</v>
      </c>
      <c r="X35" s="20"/>
      <c r="Y35" s="20">
        <v>52047054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188509964</v>
      </c>
      <c r="D37" s="29">
        <f t="shared" ref="D37:Y37" si="3">SUM(D29:D36)</f>
        <v>0</v>
      </c>
      <c r="E37" s="30">
        <f t="shared" si="3"/>
        <v>-15673478</v>
      </c>
      <c r="F37" s="31">
        <f t="shared" si="3"/>
        <v>-15673478</v>
      </c>
      <c r="G37" s="31">
        <f t="shared" si="3"/>
        <v>183354224</v>
      </c>
      <c r="H37" s="31">
        <f t="shared" si="3"/>
        <v>13103887</v>
      </c>
      <c r="I37" s="31">
        <f t="shared" si="3"/>
        <v>10135188</v>
      </c>
      <c r="J37" s="31">
        <f t="shared" si="3"/>
        <v>206593299</v>
      </c>
      <c r="K37" s="31">
        <f t="shared" si="3"/>
        <v>9671490</v>
      </c>
      <c r="L37" s="31">
        <f t="shared" si="3"/>
        <v>12102764</v>
      </c>
      <c r="M37" s="31">
        <f t="shared" si="3"/>
        <v>-2474876</v>
      </c>
      <c r="N37" s="31">
        <f t="shared" si="3"/>
        <v>19299378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225892677</v>
      </c>
      <c r="X37" s="31">
        <f t="shared" si="3"/>
        <v>-7836738</v>
      </c>
      <c r="Y37" s="31">
        <f t="shared" si="3"/>
        <v>233729415</v>
      </c>
      <c r="Z37" s="32">
        <f>+IF(X37&lt;&gt;0,+(Y37/X37)*100,0)</f>
        <v>-2982.4834644210382</v>
      </c>
      <c r="AA37" s="33">
        <f>SUM(AA29:AA36)</f>
        <v>-15673478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188509964</v>
      </c>
      <c r="D44" s="29">
        <f>+D37+D43</f>
        <v>0</v>
      </c>
      <c r="E44" s="30">
        <f t="shared" si="5"/>
        <v>-15673478</v>
      </c>
      <c r="F44" s="31">
        <f t="shared" si="5"/>
        <v>-15673478</v>
      </c>
      <c r="G44" s="31">
        <f t="shared" si="5"/>
        <v>183354224</v>
      </c>
      <c r="H44" s="31">
        <f t="shared" si="5"/>
        <v>13103887</v>
      </c>
      <c r="I44" s="31">
        <f t="shared" si="5"/>
        <v>10135188</v>
      </c>
      <c r="J44" s="31">
        <f t="shared" si="5"/>
        <v>206593299</v>
      </c>
      <c r="K44" s="31">
        <f t="shared" si="5"/>
        <v>9671490</v>
      </c>
      <c r="L44" s="31">
        <f t="shared" si="5"/>
        <v>12102764</v>
      </c>
      <c r="M44" s="31">
        <f t="shared" si="5"/>
        <v>-2474876</v>
      </c>
      <c r="N44" s="31">
        <f t="shared" si="5"/>
        <v>19299378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225892677</v>
      </c>
      <c r="X44" s="31">
        <f t="shared" si="5"/>
        <v>-7836738</v>
      </c>
      <c r="Y44" s="31">
        <f t="shared" si="5"/>
        <v>233729415</v>
      </c>
      <c r="Z44" s="32">
        <f>+IF(X44&lt;&gt;0,+(Y44/X44)*100,0)</f>
        <v>-2982.4834644210382</v>
      </c>
      <c r="AA44" s="33">
        <f>+AA37+AA43</f>
        <v>-15673478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-76400443</v>
      </c>
      <c r="D45" s="42">
        <f t="shared" si="6"/>
        <v>0</v>
      </c>
      <c r="E45" s="43">
        <f t="shared" si="6"/>
        <v>-3909841</v>
      </c>
      <c r="F45" s="44">
        <f t="shared" si="6"/>
        <v>-3909841</v>
      </c>
      <c r="G45" s="44">
        <f t="shared" si="6"/>
        <v>-96129743</v>
      </c>
      <c r="H45" s="44">
        <f t="shared" si="6"/>
        <v>2610527</v>
      </c>
      <c r="I45" s="44">
        <f t="shared" si="6"/>
        <v>-2146823</v>
      </c>
      <c r="J45" s="44">
        <f t="shared" si="6"/>
        <v>-95666039</v>
      </c>
      <c r="K45" s="44">
        <f t="shared" si="6"/>
        <v>1185624</v>
      </c>
      <c r="L45" s="44">
        <f t="shared" si="6"/>
        <v>5671713</v>
      </c>
      <c r="M45" s="44">
        <f t="shared" si="6"/>
        <v>4989344</v>
      </c>
      <c r="N45" s="44">
        <f t="shared" si="6"/>
        <v>11846681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-83819358</v>
      </c>
      <c r="X45" s="44">
        <f t="shared" si="6"/>
        <v>-1954926</v>
      </c>
      <c r="Y45" s="44">
        <f t="shared" si="6"/>
        <v>-81864432</v>
      </c>
      <c r="Z45" s="45">
        <f>+IF(X45&lt;&gt;0,+(Y45/X45)*100,0)</f>
        <v>4187.5974845083647</v>
      </c>
      <c r="AA45" s="46">
        <f>+AA26-AA44</f>
        <v>-3909841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27327</v>
      </c>
      <c r="D47" s="18"/>
      <c r="E47" s="19">
        <v>-3909841</v>
      </c>
      <c r="F47" s="20">
        <v>-3909841</v>
      </c>
      <c r="G47" s="20">
        <v>27327</v>
      </c>
      <c r="H47" s="20"/>
      <c r="I47" s="20"/>
      <c r="J47" s="20">
        <v>27327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27327</v>
      </c>
      <c r="X47" s="20">
        <v>-1954926</v>
      </c>
      <c r="Y47" s="20">
        <v>1982253</v>
      </c>
      <c r="Z47" s="47">
        <v>-101.39785342258479</v>
      </c>
      <c r="AA47" s="22">
        <v>-3909841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27327</v>
      </c>
      <c r="D50" s="50">
        <f t="shared" ref="D50:Y50" si="7">SUM(D47:D49)</f>
        <v>0</v>
      </c>
      <c r="E50" s="51">
        <f t="shared" si="7"/>
        <v>-3909841</v>
      </c>
      <c r="F50" s="52">
        <f t="shared" si="7"/>
        <v>-3909841</v>
      </c>
      <c r="G50" s="52">
        <f t="shared" si="7"/>
        <v>27327</v>
      </c>
      <c r="H50" s="52">
        <f t="shared" si="7"/>
        <v>0</v>
      </c>
      <c r="I50" s="52">
        <f t="shared" si="7"/>
        <v>0</v>
      </c>
      <c r="J50" s="52">
        <f t="shared" si="7"/>
        <v>27327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27327</v>
      </c>
      <c r="X50" s="52">
        <f t="shared" si="7"/>
        <v>-1954926</v>
      </c>
      <c r="Y50" s="52">
        <f t="shared" si="7"/>
        <v>1982253</v>
      </c>
      <c r="Z50" s="53">
        <f>+IF(X50&lt;&gt;0,+(Y50/X50)*100,0)</f>
        <v>-101.39785342258479</v>
      </c>
      <c r="AA50" s="54">
        <f>SUM(AA47:AA49)</f>
        <v>-3909841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-162152593</v>
      </c>
      <c r="G6" s="20">
        <v>619536858</v>
      </c>
      <c r="H6" s="20">
        <v>23173871</v>
      </c>
      <c r="I6" s="20">
        <v>-10126006</v>
      </c>
      <c r="J6" s="20">
        <v>632584723</v>
      </c>
      <c r="K6" s="20">
        <v>56021086</v>
      </c>
      <c r="L6" s="20">
        <v>26401019</v>
      </c>
      <c r="M6" s="20">
        <v>-29876641</v>
      </c>
      <c r="N6" s="20">
        <v>52545464</v>
      </c>
      <c r="O6" s="20"/>
      <c r="P6" s="20"/>
      <c r="Q6" s="20"/>
      <c r="R6" s="20"/>
      <c r="S6" s="20"/>
      <c r="T6" s="20"/>
      <c r="U6" s="20"/>
      <c r="V6" s="20"/>
      <c r="W6" s="20">
        <v>685130187</v>
      </c>
      <c r="X6" s="20">
        <v>-81076284</v>
      </c>
      <c r="Y6" s="20">
        <v>766206471</v>
      </c>
      <c r="Z6" s="21">
        <v>-945.04389347691369</v>
      </c>
      <c r="AA6" s="22">
        <v>-162152593</v>
      </c>
    </row>
    <row r="7" spans="1:27" ht="13.5" x14ac:dyDescent="0.25">
      <c r="A7" s="23" t="s">
        <v>35</v>
      </c>
      <c r="B7" s="17" t="s">
        <v>32</v>
      </c>
      <c r="C7" s="18">
        <v>669384316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>
        <v>12885674</v>
      </c>
      <c r="L7" s="20">
        <v>5845174</v>
      </c>
      <c r="M7" s="20">
        <v>26731350</v>
      </c>
      <c r="N7" s="20">
        <v>45462198</v>
      </c>
      <c r="O7" s="20"/>
      <c r="P7" s="20"/>
      <c r="Q7" s="20"/>
      <c r="R7" s="20"/>
      <c r="S7" s="20"/>
      <c r="T7" s="20"/>
      <c r="U7" s="20"/>
      <c r="V7" s="20"/>
      <c r="W7" s="20">
        <v>823831583</v>
      </c>
      <c r="X7" s="20">
        <v>124560042</v>
      </c>
      <c r="Y7" s="20">
        <v>699271541</v>
      </c>
      <c r="Z7" s="21">
        <v>561.393148053049</v>
      </c>
      <c r="AA7" s="22">
        <v>249120078</v>
      </c>
    </row>
    <row r="8" spans="1:27" ht="13.5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>
        <v>-54982</v>
      </c>
      <c r="M8" s="20">
        <v>-16</v>
      </c>
      <c r="N8" s="20">
        <v>-54998</v>
      </c>
      <c r="O8" s="20"/>
      <c r="P8" s="20"/>
      <c r="Q8" s="20"/>
      <c r="R8" s="20"/>
      <c r="S8" s="20"/>
      <c r="T8" s="20"/>
      <c r="U8" s="20"/>
      <c r="V8" s="20"/>
      <c r="W8" s="20">
        <v>-139171</v>
      </c>
      <c r="X8" s="20">
        <v>59406</v>
      </c>
      <c r="Y8" s="20">
        <v>-198577</v>
      </c>
      <c r="Z8" s="21">
        <v>-334.27094906238426</v>
      </c>
      <c r="AA8" s="22">
        <v>118817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-31063539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>
        <v>127576</v>
      </c>
      <c r="L10" s="20">
        <v>2538516</v>
      </c>
      <c r="M10" s="20">
        <v>-1909603</v>
      </c>
      <c r="N10" s="20">
        <v>756489</v>
      </c>
      <c r="O10" s="20"/>
      <c r="P10" s="20"/>
      <c r="Q10" s="20"/>
      <c r="R10" s="20"/>
      <c r="S10" s="20"/>
      <c r="T10" s="20"/>
      <c r="U10" s="20"/>
      <c r="V10" s="20"/>
      <c r="W10" s="20">
        <v>-66924043</v>
      </c>
      <c r="X10" s="20">
        <v>-15531768</v>
      </c>
      <c r="Y10" s="20">
        <v>-51392275</v>
      </c>
      <c r="Z10" s="21">
        <v>330.88489990321773</v>
      </c>
      <c r="AA10" s="22">
        <v>-31063539</v>
      </c>
    </row>
    <row r="11" spans="1:27" ht="13.5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>
        <v>14751078</v>
      </c>
      <c r="L11" s="24">
        <v>15574294</v>
      </c>
      <c r="M11" s="20">
        <v>9781270</v>
      </c>
      <c r="N11" s="24">
        <v>40106642</v>
      </c>
      <c r="O11" s="24"/>
      <c r="P11" s="24"/>
      <c r="Q11" s="20"/>
      <c r="R11" s="24"/>
      <c r="S11" s="24"/>
      <c r="T11" s="20"/>
      <c r="U11" s="24"/>
      <c r="V11" s="24"/>
      <c r="W11" s="24">
        <v>701905151</v>
      </c>
      <c r="X11" s="20"/>
      <c r="Y11" s="24">
        <v>701905151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1822900001</v>
      </c>
      <c r="D13" s="29">
        <f>SUM(D6:D12)</f>
        <v>0</v>
      </c>
      <c r="E13" s="30">
        <f t="shared" si="0"/>
        <v>56022763</v>
      </c>
      <c r="F13" s="31">
        <f t="shared" si="0"/>
        <v>56022763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83785414</v>
      </c>
      <c r="L13" s="31">
        <f t="shared" si="0"/>
        <v>50304021</v>
      </c>
      <c r="M13" s="31">
        <f t="shared" si="0"/>
        <v>4726360</v>
      </c>
      <c r="N13" s="31">
        <f t="shared" si="0"/>
        <v>138815795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2140922387</v>
      </c>
      <c r="X13" s="31">
        <f t="shared" si="0"/>
        <v>28011396</v>
      </c>
      <c r="Y13" s="31">
        <f t="shared" si="0"/>
        <v>2112910991</v>
      </c>
      <c r="Z13" s="32">
        <f>+IF(X13&lt;&gt;0,+(Y13/X13)*100,0)</f>
        <v>7543.0406645923686</v>
      </c>
      <c r="AA13" s="33">
        <f>SUM(AA6:AA12)</f>
        <v>56022763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-534291572</v>
      </c>
      <c r="D17" s="18"/>
      <c r="E17" s="19">
        <v>-84083176</v>
      </c>
      <c r="F17" s="20">
        <v>-84083176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>
        <v>-6362878</v>
      </c>
      <c r="L17" s="24">
        <v>-6184928</v>
      </c>
      <c r="M17" s="20">
        <v>1027488</v>
      </c>
      <c r="N17" s="24">
        <v>-11520318</v>
      </c>
      <c r="O17" s="24"/>
      <c r="P17" s="24"/>
      <c r="Q17" s="20"/>
      <c r="R17" s="24"/>
      <c r="S17" s="24"/>
      <c r="T17" s="20"/>
      <c r="U17" s="24"/>
      <c r="V17" s="24"/>
      <c r="W17" s="24">
        <v>-546073338</v>
      </c>
      <c r="X17" s="20">
        <v>-42041592</v>
      </c>
      <c r="Y17" s="24">
        <v>-504031746</v>
      </c>
      <c r="Z17" s="25">
        <v>1198.8883437144816</v>
      </c>
      <c r="AA17" s="26">
        <v>-84083176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-534291572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-84083176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-6362878</v>
      </c>
      <c r="L25" s="36">
        <f t="shared" si="1"/>
        <v>-6184928</v>
      </c>
      <c r="M25" s="36">
        <f t="shared" si="1"/>
        <v>1027488</v>
      </c>
      <c r="N25" s="36">
        <f t="shared" si="1"/>
        <v>-11520318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-546073338</v>
      </c>
      <c r="X25" s="36">
        <f t="shared" si="1"/>
        <v>-42041592</v>
      </c>
      <c r="Y25" s="36">
        <f t="shared" si="1"/>
        <v>-504031746</v>
      </c>
      <c r="Z25" s="37">
        <f>+IF(X25&lt;&gt;0,+(Y25/X25)*100,0)</f>
        <v>1198.8883437144816</v>
      </c>
      <c r="AA25" s="38">
        <f>SUM(AA15:AA24)</f>
        <v>-84083176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1288608429</v>
      </c>
      <c r="D26" s="29">
        <f>+D13+D25</f>
        <v>0</v>
      </c>
      <c r="E26" s="30">
        <f t="shared" si="2"/>
        <v>-28060413</v>
      </c>
      <c r="F26" s="31">
        <f t="shared" si="2"/>
        <v>-28060413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77422536</v>
      </c>
      <c r="L26" s="31">
        <f t="shared" si="2"/>
        <v>44119093</v>
      </c>
      <c r="M26" s="31">
        <f t="shared" si="2"/>
        <v>5753848</v>
      </c>
      <c r="N26" s="31">
        <f t="shared" si="2"/>
        <v>127295477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1594849049</v>
      </c>
      <c r="X26" s="31">
        <f t="shared" si="2"/>
        <v>-14030196</v>
      </c>
      <c r="Y26" s="31">
        <f t="shared" si="2"/>
        <v>1608879245</v>
      </c>
      <c r="Z26" s="32">
        <f>+IF(X26&lt;&gt;0,+(Y26/X26)*100,0)</f>
        <v>-11467.261362564001</v>
      </c>
      <c r="AA26" s="33">
        <f>+AA13+AA25</f>
        <v>-28060413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9607247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>
        <v>92941</v>
      </c>
      <c r="L31" s="20">
        <v>-397266</v>
      </c>
      <c r="M31" s="20">
        <v>26151</v>
      </c>
      <c r="N31" s="20">
        <v>-278174</v>
      </c>
      <c r="O31" s="20"/>
      <c r="P31" s="20"/>
      <c r="Q31" s="20"/>
      <c r="R31" s="20"/>
      <c r="S31" s="20"/>
      <c r="T31" s="20"/>
      <c r="U31" s="20"/>
      <c r="V31" s="20"/>
      <c r="W31" s="20">
        <v>10045634</v>
      </c>
      <c r="X31" s="20"/>
      <c r="Y31" s="20">
        <v>10045634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-31063539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>
        <v>88666461</v>
      </c>
      <c r="L32" s="20">
        <v>86062627</v>
      </c>
      <c r="M32" s="20">
        <v>-19455162</v>
      </c>
      <c r="N32" s="20">
        <v>155273926</v>
      </c>
      <c r="O32" s="20"/>
      <c r="P32" s="20"/>
      <c r="Q32" s="20"/>
      <c r="R32" s="20"/>
      <c r="S32" s="20"/>
      <c r="T32" s="20"/>
      <c r="U32" s="20"/>
      <c r="V32" s="20"/>
      <c r="W32" s="20">
        <v>3192726010</v>
      </c>
      <c r="X32" s="20">
        <v>-15531762</v>
      </c>
      <c r="Y32" s="20">
        <v>3208257772</v>
      </c>
      <c r="Z32" s="21">
        <v>-20656.109538634446</v>
      </c>
      <c r="AA32" s="22">
        <v>-31063539</v>
      </c>
    </row>
    <row r="33" spans="1:27" ht="13.5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/>
      <c r="G33" s="20">
        <v>-1254503</v>
      </c>
      <c r="H33" s="20">
        <v>-103689</v>
      </c>
      <c r="I33" s="20"/>
      <c r="J33" s="20">
        <v>-1358192</v>
      </c>
      <c r="K33" s="20">
        <v>-11675921</v>
      </c>
      <c r="L33" s="20"/>
      <c r="M33" s="20">
        <v>7673293</v>
      </c>
      <c r="N33" s="20">
        <v>-4002628</v>
      </c>
      <c r="O33" s="20"/>
      <c r="P33" s="20"/>
      <c r="Q33" s="20"/>
      <c r="R33" s="20"/>
      <c r="S33" s="20"/>
      <c r="T33" s="20"/>
      <c r="U33" s="20"/>
      <c r="V33" s="20"/>
      <c r="W33" s="20">
        <v>-5360820</v>
      </c>
      <c r="X33" s="20"/>
      <c r="Y33" s="20">
        <v>-5360820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>
        <v>8113678</v>
      </c>
      <c r="L35" s="20">
        <v>7352740</v>
      </c>
      <c r="M35" s="20">
        <v>7451159</v>
      </c>
      <c r="N35" s="20">
        <v>22917577</v>
      </c>
      <c r="O35" s="20"/>
      <c r="P35" s="20"/>
      <c r="Q35" s="20"/>
      <c r="R35" s="20"/>
      <c r="S35" s="20"/>
      <c r="T35" s="20"/>
      <c r="U35" s="20"/>
      <c r="V35" s="20"/>
      <c r="W35" s="20">
        <v>375137148</v>
      </c>
      <c r="X35" s="20">
        <v>66156168</v>
      </c>
      <c r="Y35" s="20">
        <v>308980980</v>
      </c>
      <c r="Z35" s="21">
        <v>467.04787979860021</v>
      </c>
      <c r="AA35" s="22">
        <v>132312332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3049514433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101248793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85197159</v>
      </c>
      <c r="L37" s="31">
        <f t="shared" si="3"/>
        <v>93018101</v>
      </c>
      <c r="M37" s="31">
        <f t="shared" si="3"/>
        <v>-4304559</v>
      </c>
      <c r="N37" s="31">
        <f t="shared" si="3"/>
        <v>173910701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3572547972</v>
      </c>
      <c r="X37" s="31">
        <f t="shared" si="3"/>
        <v>50624406</v>
      </c>
      <c r="Y37" s="31">
        <f t="shared" si="3"/>
        <v>3521923566</v>
      </c>
      <c r="Z37" s="32">
        <f>+IF(X37&lt;&gt;0,+(Y37/X37)*100,0)</f>
        <v>6956.9676847171304</v>
      </c>
      <c r="AA37" s="33">
        <f>SUM(AA29:AA36)</f>
        <v>101248793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3049514433</v>
      </c>
      <c r="D44" s="29">
        <f>+D37+D43</f>
        <v>0</v>
      </c>
      <c r="E44" s="30">
        <f t="shared" si="5"/>
        <v>101248793</v>
      </c>
      <c r="F44" s="31">
        <f t="shared" si="5"/>
        <v>101248793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85197159</v>
      </c>
      <c r="L44" s="31">
        <f t="shared" si="5"/>
        <v>93018101</v>
      </c>
      <c r="M44" s="31">
        <f t="shared" si="5"/>
        <v>-4304559</v>
      </c>
      <c r="N44" s="31">
        <f t="shared" si="5"/>
        <v>173910701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3572547972</v>
      </c>
      <c r="X44" s="31">
        <f t="shared" si="5"/>
        <v>50624406</v>
      </c>
      <c r="Y44" s="31">
        <f t="shared" si="5"/>
        <v>3521923566</v>
      </c>
      <c r="Z44" s="32">
        <f>+IF(X44&lt;&gt;0,+(Y44/X44)*100,0)</f>
        <v>6956.9676847171304</v>
      </c>
      <c r="AA44" s="33">
        <f>+AA37+AA43</f>
        <v>101248793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-1760906004</v>
      </c>
      <c r="D45" s="42">
        <f t="shared" si="6"/>
        <v>0</v>
      </c>
      <c r="E45" s="43">
        <f t="shared" si="6"/>
        <v>-129309206</v>
      </c>
      <c r="F45" s="44">
        <f t="shared" si="6"/>
        <v>-129309206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-7774623</v>
      </c>
      <c r="L45" s="44">
        <f t="shared" si="6"/>
        <v>-48899008</v>
      </c>
      <c r="M45" s="44">
        <f t="shared" si="6"/>
        <v>10058407</v>
      </c>
      <c r="N45" s="44">
        <f t="shared" si="6"/>
        <v>-46615224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-1977698923</v>
      </c>
      <c r="X45" s="44">
        <f t="shared" si="6"/>
        <v>-64654602</v>
      </c>
      <c r="Y45" s="44">
        <f t="shared" si="6"/>
        <v>-1913044321</v>
      </c>
      <c r="Z45" s="45">
        <f>+IF(X45&lt;&gt;0,+(Y45/X45)*100,0)</f>
        <v>2958.8679874635991</v>
      </c>
      <c r="AA45" s="46">
        <f>+AA26-AA44</f>
        <v>-129309206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-129309206</v>
      </c>
      <c r="G47" s="20">
        <v>34770137</v>
      </c>
      <c r="H47" s="20">
        <v>1034639</v>
      </c>
      <c r="I47" s="20"/>
      <c r="J47" s="20">
        <v>35804776</v>
      </c>
      <c r="K47" s="20"/>
      <c r="L47" s="20">
        <v>2927336</v>
      </c>
      <c r="M47" s="20"/>
      <c r="N47" s="20">
        <v>2927336</v>
      </c>
      <c r="O47" s="20"/>
      <c r="P47" s="20"/>
      <c r="Q47" s="20"/>
      <c r="R47" s="20"/>
      <c r="S47" s="20"/>
      <c r="T47" s="20"/>
      <c r="U47" s="20"/>
      <c r="V47" s="20"/>
      <c r="W47" s="20">
        <v>38732112</v>
      </c>
      <c r="X47" s="20">
        <v>-64654608</v>
      </c>
      <c r="Y47" s="20">
        <v>103386720</v>
      </c>
      <c r="Z47" s="47">
        <v>-159.90618951707199</v>
      </c>
      <c r="AA47" s="22">
        <v>-129309206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-129309206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2927336</v>
      </c>
      <c r="M50" s="52">
        <f t="shared" si="7"/>
        <v>0</v>
      </c>
      <c r="N50" s="52">
        <f t="shared" si="7"/>
        <v>2927336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38732112</v>
      </c>
      <c r="X50" s="52">
        <f t="shared" si="7"/>
        <v>-64654608</v>
      </c>
      <c r="Y50" s="52">
        <f t="shared" si="7"/>
        <v>103386720</v>
      </c>
      <c r="Z50" s="53">
        <f>+IF(X50&lt;&gt;0,+(Y50/X50)*100,0)</f>
        <v>-159.90618951707199</v>
      </c>
      <c r="AA50" s="54">
        <f>SUM(AA47:AA49)</f>
        <v>-129309206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439652347</v>
      </c>
      <c r="D6" s="18"/>
      <c r="E6" s="19">
        <v>42484821</v>
      </c>
      <c r="F6" s="20">
        <v>42484821</v>
      </c>
      <c r="G6" s="20">
        <v>449473430</v>
      </c>
      <c r="H6" s="20">
        <v>-3951253</v>
      </c>
      <c r="I6" s="20">
        <v>10979039</v>
      </c>
      <c r="J6" s="20">
        <v>456501216</v>
      </c>
      <c r="K6" s="20">
        <v>3447266</v>
      </c>
      <c r="L6" s="20"/>
      <c r="M6" s="20">
        <v>-15426999</v>
      </c>
      <c r="N6" s="20">
        <v>-11979733</v>
      </c>
      <c r="O6" s="20"/>
      <c r="P6" s="20"/>
      <c r="Q6" s="20"/>
      <c r="R6" s="20"/>
      <c r="S6" s="20"/>
      <c r="T6" s="20"/>
      <c r="U6" s="20"/>
      <c r="V6" s="20"/>
      <c r="W6" s="20">
        <v>444521483</v>
      </c>
      <c r="X6" s="20">
        <v>21242406</v>
      </c>
      <c r="Y6" s="20">
        <v>423279077</v>
      </c>
      <c r="Z6" s="21">
        <v>1992.6136286068538</v>
      </c>
      <c r="AA6" s="22">
        <v>42484821</v>
      </c>
    </row>
    <row r="7" spans="1:27" ht="13.5" x14ac:dyDescent="0.25">
      <c r="A7" s="23" t="s">
        <v>35</v>
      </c>
      <c r="B7" s="17" t="s">
        <v>32</v>
      </c>
      <c r="C7" s="18">
        <v>37319776</v>
      </c>
      <c r="D7" s="18"/>
      <c r="E7" s="19">
        <v>32118534</v>
      </c>
      <c r="F7" s="20">
        <v>32118534</v>
      </c>
      <c r="G7" s="20">
        <v>40607124</v>
      </c>
      <c r="H7" s="20">
        <v>-1313543</v>
      </c>
      <c r="I7" s="20">
        <v>-746206</v>
      </c>
      <c r="J7" s="20">
        <v>38547375</v>
      </c>
      <c r="K7" s="20">
        <v>2305593</v>
      </c>
      <c r="L7" s="20"/>
      <c r="M7" s="20">
        <v>-879981</v>
      </c>
      <c r="N7" s="20">
        <v>1425612</v>
      </c>
      <c r="O7" s="20"/>
      <c r="P7" s="20"/>
      <c r="Q7" s="20"/>
      <c r="R7" s="20"/>
      <c r="S7" s="20"/>
      <c r="T7" s="20"/>
      <c r="U7" s="20"/>
      <c r="V7" s="20"/>
      <c r="W7" s="20">
        <v>39972987</v>
      </c>
      <c r="X7" s="20">
        <v>16059258</v>
      </c>
      <c r="Y7" s="20">
        <v>23913729</v>
      </c>
      <c r="Z7" s="21">
        <v>148.909302036246</v>
      </c>
      <c r="AA7" s="22">
        <v>32118534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-2334199</v>
      </c>
      <c r="D10" s="18"/>
      <c r="E10" s="19"/>
      <c r="F10" s="20"/>
      <c r="G10" s="20">
        <v>-3133398</v>
      </c>
      <c r="H10" s="20">
        <v>9234133</v>
      </c>
      <c r="I10" s="20">
        <v>-129276</v>
      </c>
      <c r="J10" s="20">
        <v>5971459</v>
      </c>
      <c r="K10" s="20">
        <v>-11137</v>
      </c>
      <c r="L10" s="20"/>
      <c r="M10" s="20">
        <v>-111757</v>
      </c>
      <c r="N10" s="20">
        <v>-122894</v>
      </c>
      <c r="O10" s="20"/>
      <c r="P10" s="20"/>
      <c r="Q10" s="20"/>
      <c r="R10" s="20"/>
      <c r="S10" s="20"/>
      <c r="T10" s="20"/>
      <c r="U10" s="20"/>
      <c r="V10" s="20"/>
      <c r="W10" s="20">
        <v>5848565</v>
      </c>
      <c r="X10" s="20"/>
      <c r="Y10" s="20">
        <v>5848565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116417228</v>
      </c>
      <c r="D11" s="18"/>
      <c r="E11" s="19"/>
      <c r="F11" s="20"/>
      <c r="G11" s="24">
        <v>116863832</v>
      </c>
      <c r="H11" s="24">
        <v>983691</v>
      </c>
      <c r="I11" s="24">
        <v>10039322</v>
      </c>
      <c r="J11" s="20">
        <v>127886845</v>
      </c>
      <c r="K11" s="24">
        <v>754108</v>
      </c>
      <c r="L11" s="24"/>
      <c r="M11" s="20">
        <v>3729999</v>
      </c>
      <c r="N11" s="24">
        <v>4484107</v>
      </c>
      <c r="O11" s="24"/>
      <c r="P11" s="24"/>
      <c r="Q11" s="20"/>
      <c r="R11" s="24"/>
      <c r="S11" s="24"/>
      <c r="T11" s="20"/>
      <c r="U11" s="24"/>
      <c r="V11" s="24"/>
      <c r="W11" s="24">
        <v>132370952</v>
      </c>
      <c r="X11" s="20"/>
      <c r="Y11" s="24">
        <v>132370952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585641198</v>
      </c>
      <c r="D13" s="29">
        <f>SUM(D6:D12)</f>
        <v>0</v>
      </c>
      <c r="E13" s="30">
        <f t="shared" si="0"/>
        <v>74603355</v>
      </c>
      <c r="F13" s="31">
        <f t="shared" si="0"/>
        <v>74603355</v>
      </c>
      <c r="G13" s="31">
        <f t="shared" si="0"/>
        <v>598397034</v>
      </c>
      <c r="H13" s="31">
        <f t="shared" si="0"/>
        <v>4953028</v>
      </c>
      <c r="I13" s="31">
        <f t="shared" si="0"/>
        <v>20142879</v>
      </c>
      <c r="J13" s="31">
        <f t="shared" si="0"/>
        <v>623492941</v>
      </c>
      <c r="K13" s="31">
        <f t="shared" si="0"/>
        <v>6495830</v>
      </c>
      <c r="L13" s="31">
        <f t="shared" si="0"/>
        <v>0</v>
      </c>
      <c r="M13" s="31">
        <f t="shared" si="0"/>
        <v>-12688738</v>
      </c>
      <c r="N13" s="31">
        <f t="shared" si="0"/>
        <v>-6192908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617300033</v>
      </c>
      <c r="X13" s="31">
        <f t="shared" si="0"/>
        <v>37301664</v>
      </c>
      <c r="Y13" s="31">
        <f t="shared" si="0"/>
        <v>579998369</v>
      </c>
      <c r="Z13" s="32">
        <f>+IF(X13&lt;&gt;0,+(Y13/X13)*100,0)</f>
        <v>1554.8860474428166</v>
      </c>
      <c r="AA13" s="33">
        <f>SUM(AA6:AA12)</f>
        <v>74603355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89034562</v>
      </c>
      <c r="D17" s="18"/>
      <c r="E17" s="19">
        <v>-967225</v>
      </c>
      <c r="F17" s="20">
        <v>-967225</v>
      </c>
      <c r="G17" s="24">
        <v>92732363</v>
      </c>
      <c r="H17" s="24">
        <v>1016412</v>
      </c>
      <c r="I17" s="24">
        <v>-282157</v>
      </c>
      <c r="J17" s="20">
        <v>93466618</v>
      </c>
      <c r="K17" s="24">
        <v>580725</v>
      </c>
      <c r="L17" s="24"/>
      <c r="M17" s="20">
        <v>178730</v>
      </c>
      <c r="N17" s="24">
        <v>759455</v>
      </c>
      <c r="O17" s="24"/>
      <c r="P17" s="24"/>
      <c r="Q17" s="20"/>
      <c r="R17" s="24"/>
      <c r="S17" s="24"/>
      <c r="T17" s="20"/>
      <c r="U17" s="24"/>
      <c r="V17" s="24"/>
      <c r="W17" s="24">
        <v>94226073</v>
      </c>
      <c r="X17" s="20">
        <v>-483612</v>
      </c>
      <c r="Y17" s="24">
        <v>94709685</v>
      </c>
      <c r="Z17" s="25">
        <v>-19583.816158407983</v>
      </c>
      <c r="AA17" s="26">
        <v>-967225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87611425</v>
      </c>
      <c r="D25" s="29">
        <f t="shared" ref="D25:Y25" si="1">SUM(D15:D24)</f>
        <v>0</v>
      </c>
      <c r="E25" s="35">
        <f t="shared" si="1"/>
        <v>-967225</v>
      </c>
      <c r="F25" s="36">
        <f t="shared" si="1"/>
        <v>-967225</v>
      </c>
      <c r="G25" s="36">
        <f t="shared" si="1"/>
        <v>91309226</v>
      </c>
      <c r="H25" s="36">
        <f t="shared" si="1"/>
        <v>1016412</v>
      </c>
      <c r="I25" s="36">
        <f t="shared" si="1"/>
        <v>-282157</v>
      </c>
      <c r="J25" s="36">
        <f t="shared" si="1"/>
        <v>92043481</v>
      </c>
      <c r="K25" s="36">
        <f t="shared" si="1"/>
        <v>580725</v>
      </c>
      <c r="L25" s="36">
        <f t="shared" si="1"/>
        <v>0</v>
      </c>
      <c r="M25" s="36">
        <f t="shared" si="1"/>
        <v>178730</v>
      </c>
      <c r="N25" s="36">
        <f t="shared" si="1"/>
        <v>759455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92802936</v>
      </c>
      <c r="X25" s="36">
        <f t="shared" si="1"/>
        <v>-483612</v>
      </c>
      <c r="Y25" s="36">
        <f t="shared" si="1"/>
        <v>93286548</v>
      </c>
      <c r="Z25" s="37">
        <f>+IF(X25&lt;&gt;0,+(Y25/X25)*100,0)</f>
        <v>-19289.543683779557</v>
      </c>
      <c r="AA25" s="38">
        <f>SUM(AA15:AA24)</f>
        <v>-967225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673252623</v>
      </c>
      <c r="D26" s="29">
        <f>+D13+D25</f>
        <v>0</v>
      </c>
      <c r="E26" s="30">
        <f t="shared" si="2"/>
        <v>73636130</v>
      </c>
      <c r="F26" s="31">
        <f t="shared" si="2"/>
        <v>73636130</v>
      </c>
      <c r="G26" s="31">
        <f t="shared" si="2"/>
        <v>689706260</v>
      </c>
      <c r="H26" s="31">
        <f t="shared" si="2"/>
        <v>5969440</v>
      </c>
      <c r="I26" s="31">
        <f t="shared" si="2"/>
        <v>19860722</v>
      </c>
      <c r="J26" s="31">
        <f t="shared" si="2"/>
        <v>715536422</v>
      </c>
      <c r="K26" s="31">
        <f t="shared" si="2"/>
        <v>7076555</v>
      </c>
      <c r="L26" s="31">
        <f t="shared" si="2"/>
        <v>0</v>
      </c>
      <c r="M26" s="31">
        <f t="shared" si="2"/>
        <v>-12510008</v>
      </c>
      <c r="N26" s="31">
        <f t="shared" si="2"/>
        <v>-5433453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710102969</v>
      </c>
      <c r="X26" s="31">
        <f t="shared" si="2"/>
        <v>36818052</v>
      </c>
      <c r="Y26" s="31">
        <f t="shared" si="2"/>
        <v>673284917</v>
      </c>
      <c r="Z26" s="32">
        <f>+IF(X26&lt;&gt;0,+(Y26/X26)*100,0)</f>
        <v>1828.6815310054969</v>
      </c>
      <c r="AA26" s="33">
        <f>+AA13+AA25</f>
        <v>73636130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-907017</v>
      </c>
      <c r="D31" s="18"/>
      <c r="E31" s="19"/>
      <c r="F31" s="20"/>
      <c r="G31" s="20">
        <v>-908946</v>
      </c>
      <c r="H31" s="20"/>
      <c r="I31" s="20"/>
      <c r="J31" s="20">
        <v>-908946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-908946</v>
      </c>
      <c r="X31" s="20"/>
      <c r="Y31" s="20">
        <v>-908946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649398038</v>
      </c>
      <c r="D32" s="18"/>
      <c r="E32" s="19">
        <v>-20611996</v>
      </c>
      <c r="F32" s="20">
        <v>-20611996</v>
      </c>
      <c r="G32" s="20">
        <v>646473694</v>
      </c>
      <c r="H32" s="20">
        <v>-18255914</v>
      </c>
      <c r="I32" s="20">
        <v>74131729</v>
      </c>
      <c r="J32" s="20">
        <v>702349509</v>
      </c>
      <c r="K32" s="20">
        <v>-5778999</v>
      </c>
      <c r="L32" s="20"/>
      <c r="M32" s="20">
        <v>-2873662</v>
      </c>
      <c r="N32" s="20">
        <v>-8652661</v>
      </c>
      <c r="O32" s="20"/>
      <c r="P32" s="20"/>
      <c r="Q32" s="20"/>
      <c r="R32" s="20"/>
      <c r="S32" s="20"/>
      <c r="T32" s="20"/>
      <c r="U32" s="20"/>
      <c r="V32" s="20"/>
      <c r="W32" s="20">
        <v>693696848</v>
      </c>
      <c r="X32" s="20">
        <v>-10305984</v>
      </c>
      <c r="Y32" s="20">
        <v>704002832</v>
      </c>
      <c r="Z32" s="21">
        <v>-6831.0103334140631</v>
      </c>
      <c r="AA32" s="22">
        <v>-20611996</v>
      </c>
    </row>
    <row r="33" spans="1:27" ht="13.5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116052703</v>
      </c>
      <c r="D35" s="18"/>
      <c r="E35" s="19"/>
      <c r="F35" s="20"/>
      <c r="G35" s="20">
        <v>118668813</v>
      </c>
      <c r="H35" s="20">
        <v>2745347</v>
      </c>
      <c r="I35" s="20">
        <v>2156440</v>
      </c>
      <c r="J35" s="20">
        <v>123570600</v>
      </c>
      <c r="K35" s="20">
        <v>2546694</v>
      </c>
      <c r="L35" s="20"/>
      <c r="M35" s="20">
        <v>1977827</v>
      </c>
      <c r="N35" s="20">
        <v>4524521</v>
      </c>
      <c r="O35" s="20"/>
      <c r="P35" s="20"/>
      <c r="Q35" s="20"/>
      <c r="R35" s="20"/>
      <c r="S35" s="20"/>
      <c r="T35" s="20"/>
      <c r="U35" s="20"/>
      <c r="V35" s="20"/>
      <c r="W35" s="20">
        <v>128095121</v>
      </c>
      <c r="X35" s="20"/>
      <c r="Y35" s="20">
        <v>128095121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754601724</v>
      </c>
      <c r="D37" s="29">
        <f t="shared" ref="D37:Y37" si="3">SUM(D29:D36)</f>
        <v>0</v>
      </c>
      <c r="E37" s="30">
        <f t="shared" si="3"/>
        <v>-20611996</v>
      </c>
      <c r="F37" s="31">
        <f t="shared" si="3"/>
        <v>-20611996</v>
      </c>
      <c r="G37" s="31">
        <f t="shared" si="3"/>
        <v>754291561</v>
      </c>
      <c r="H37" s="31">
        <f t="shared" si="3"/>
        <v>-15510567</v>
      </c>
      <c r="I37" s="31">
        <f t="shared" si="3"/>
        <v>76288169</v>
      </c>
      <c r="J37" s="31">
        <f t="shared" si="3"/>
        <v>815069163</v>
      </c>
      <c r="K37" s="31">
        <f t="shared" si="3"/>
        <v>-3232305</v>
      </c>
      <c r="L37" s="31">
        <f t="shared" si="3"/>
        <v>0</v>
      </c>
      <c r="M37" s="31">
        <f t="shared" si="3"/>
        <v>-895835</v>
      </c>
      <c r="N37" s="31">
        <f t="shared" si="3"/>
        <v>-4128140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810941023</v>
      </c>
      <c r="X37" s="31">
        <f t="shared" si="3"/>
        <v>-10305984</v>
      </c>
      <c r="Y37" s="31">
        <f t="shared" si="3"/>
        <v>821247007</v>
      </c>
      <c r="Z37" s="32">
        <f>+IF(X37&lt;&gt;0,+(Y37/X37)*100,0)</f>
        <v>-7968.642363504543</v>
      </c>
      <c r="AA37" s="33">
        <f>SUM(AA29:AA36)</f>
        <v>-20611996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754601724</v>
      </c>
      <c r="D44" s="29">
        <f>+D37+D43</f>
        <v>0</v>
      </c>
      <c r="E44" s="30">
        <f t="shared" si="5"/>
        <v>-20611996</v>
      </c>
      <c r="F44" s="31">
        <f t="shared" si="5"/>
        <v>-20611996</v>
      </c>
      <c r="G44" s="31">
        <f t="shared" si="5"/>
        <v>754291561</v>
      </c>
      <c r="H44" s="31">
        <f t="shared" si="5"/>
        <v>-15510567</v>
      </c>
      <c r="I44" s="31">
        <f t="shared" si="5"/>
        <v>76288169</v>
      </c>
      <c r="J44" s="31">
        <f t="shared" si="5"/>
        <v>815069163</v>
      </c>
      <c r="K44" s="31">
        <f t="shared" si="5"/>
        <v>-3232305</v>
      </c>
      <c r="L44" s="31">
        <f t="shared" si="5"/>
        <v>0</v>
      </c>
      <c r="M44" s="31">
        <f t="shared" si="5"/>
        <v>-895835</v>
      </c>
      <c r="N44" s="31">
        <f t="shared" si="5"/>
        <v>-4128140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810941023</v>
      </c>
      <c r="X44" s="31">
        <f t="shared" si="5"/>
        <v>-10305984</v>
      </c>
      <c r="Y44" s="31">
        <f t="shared" si="5"/>
        <v>821247007</v>
      </c>
      <c r="Z44" s="32">
        <f>+IF(X44&lt;&gt;0,+(Y44/X44)*100,0)</f>
        <v>-7968.642363504543</v>
      </c>
      <c r="AA44" s="33">
        <f>+AA37+AA43</f>
        <v>-20611996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-81349101</v>
      </c>
      <c r="D45" s="42">
        <f t="shared" si="6"/>
        <v>0</v>
      </c>
      <c r="E45" s="43">
        <f t="shared" si="6"/>
        <v>94248126</v>
      </c>
      <c r="F45" s="44">
        <f t="shared" si="6"/>
        <v>94248126</v>
      </c>
      <c r="G45" s="44">
        <f t="shared" si="6"/>
        <v>-64585301</v>
      </c>
      <c r="H45" s="44">
        <f t="shared" si="6"/>
        <v>21480007</v>
      </c>
      <c r="I45" s="44">
        <f t="shared" si="6"/>
        <v>-56427447</v>
      </c>
      <c r="J45" s="44">
        <f t="shared" si="6"/>
        <v>-99532741</v>
      </c>
      <c r="K45" s="44">
        <f t="shared" si="6"/>
        <v>10308860</v>
      </c>
      <c r="L45" s="44">
        <f t="shared" si="6"/>
        <v>0</v>
      </c>
      <c r="M45" s="44">
        <f t="shared" si="6"/>
        <v>-11614173</v>
      </c>
      <c r="N45" s="44">
        <f t="shared" si="6"/>
        <v>-1305313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-100838054</v>
      </c>
      <c r="X45" s="44">
        <f t="shared" si="6"/>
        <v>47124036</v>
      </c>
      <c r="Y45" s="44">
        <f t="shared" si="6"/>
        <v>-147962090</v>
      </c>
      <c r="Z45" s="45">
        <f>+IF(X45&lt;&gt;0,+(Y45/X45)*100,0)</f>
        <v>-313.98433275112512</v>
      </c>
      <c r="AA45" s="46">
        <f>+AA26-AA44</f>
        <v>94248126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-234145</v>
      </c>
      <c r="D47" s="18"/>
      <c r="E47" s="19">
        <v>94248126</v>
      </c>
      <c r="F47" s="20">
        <v>94248126</v>
      </c>
      <c r="G47" s="20">
        <v>-234145</v>
      </c>
      <c r="H47" s="20"/>
      <c r="I47" s="20"/>
      <c r="J47" s="20">
        <v>-234145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-234145</v>
      </c>
      <c r="X47" s="20">
        <v>47124036</v>
      </c>
      <c r="Y47" s="20">
        <v>-47358181</v>
      </c>
      <c r="Z47" s="47">
        <v>-100.49686958052575</v>
      </c>
      <c r="AA47" s="22">
        <v>94248126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-234145</v>
      </c>
      <c r="D50" s="50">
        <f t="shared" ref="D50:Y50" si="7">SUM(D47:D49)</f>
        <v>0</v>
      </c>
      <c r="E50" s="51">
        <f t="shared" si="7"/>
        <v>94248126</v>
      </c>
      <c r="F50" s="52">
        <f t="shared" si="7"/>
        <v>94248126</v>
      </c>
      <c r="G50" s="52">
        <f t="shared" si="7"/>
        <v>-234145</v>
      </c>
      <c r="H50" s="52">
        <f t="shared" si="7"/>
        <v>0</v>
      </c>
      <c r="I50" s="52">
        <f t="shared" si="7"/>
        <v>0</v>
      </c>
      <c r="J50" s="52">
        <f t="shared" si="7"/>
        <v>-234145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-234145</v>
      </c>
      <c r="X50" s="52">
        <f t="shared" si="7"/>
        <v>47124036</v>
      </c>
      <c r="Y50" s="52">
        <f t="shared" si="7"/>
        <v>-47358181</v>
      </c>
      <c r="Z50" s="53">
        <f>+IF(X50&lt;&gt;0,+(Y50/X50)*100,0)</f>
        <v>-100.49686958052575</v>
      </c>
      <c r="AA50" s="54">
        <f>SUM(AA47:AA49)</f>
        <v>94248126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305455501</v>
      </c>
      <c r="D6" s="18"/>
      <c r="E6" s="19">
        <v>-288469075</v>
      </c>
      <c r="F6" s="20">
        <v>-288469075</v>
      </c>
      <c r="G6" s="20">
        <v>233624982</v>
      </c>
      <c r="H6" s="20">
        <v>27711245</v>
      </c>
      <c r="I6" s="20">
        <v>47783563</v>
      </c>
      <c r="J6" s="20">
        <v>309119790</v>
      </c>
      <c r="K6" s="20">
        <v>28130230</v>
      </c>
      <c r="L6" s="20">
        <v>56206720</v>
      </c>
      <c r="M6" s="20"/>
      <c r="N6" s="20">
        <v>84336950</v>
      </c>
      <c r="O6" s="20"/>
      <c r="P6" s="20"/>
      <c r="Q6" s="20"/>
      <c r="R6" s="20"/>
      <c r="S6" s="20"/>
      <c r="T6" s="20"/>
      <c r="U6" s="20"/>
      <c r="V6" s="20"/>
      <c r="W6" s="20">
        <v>393456740</v>
      </c>
      <c r="X6" s="20">
        <v>-144234516</v>
      </c>
      <c r="Y6" s="20">
        <v>537691256</v>
      </c>
      <c r="Z6" s="21">
        <v>-372.78958664790053</v>
      </c>
      <c r="AA6" s="22">
        <v>-288469075</v>
      </c>
    </row>
    <row r="7" spans="1:27" ht="13.5" x14ac:dyDescent="0.25">
      <c r="A7" s="23" t="s">
        <v>35</v>
      </c>
      <c r="B7" s="17" t="s">
        <v>32</v>
      </c>
      <c r="C7" s="18">
        <v>653656891</v>
      </c>
      <c r="D7" s="18"/>
      <c r="E7" s="19">
        <v>-134051812</v>
      </c>
      <c r="F7" s="20">
        <v>-134051812</v>
      </c>
      <c r="G7" s="20">
        <v>452741285</v>
      </c>
      <c r="H7" s="20">
        <v>263480275</v>
      </c>
      <c r="I7" s="20">
        <v>49044936</v>
      </c>
      <c r="J7" s="20">
        <v>765266496</v>
      </c>
      <c r="K7" s="20">
        <v>-5008838</v>
      </c>
      <c r="L7" s="20">
        <v>46650349</v>
      </c>
      <c r="M7" s="20"/>
      <c r="N7" s="20">
        <v>41641511</v>
      </c>
      <c r="O7" s="20"/>
      <c r="P7" s="20"/>
      <c r="Q7" s="20"/>
      <c r="R7" s="20"/>
      <c r="S7" s="20"/>
      <c r="T7" s="20"/>
      <c r="U7" s="20"/>
      <c r="V7" s="20"/>
      <c r="W7" s="20">
        <v>806908007</v>
      </c>
      <c r="X7" s="20">
        <v>-67025922</v>
      </c>
      <c r="Y7" s="20">
        <v>873933929</v>
      </c>
      <c r="Z7" s="21">
        <v>-1303.8745352880039</v>
      </c>
      <c r="AA7" s="22">
        <v>-134051812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-1127634</v>
      </c>
      <c r="Y8" s="20">
        <v>1127634</v>
      </c>
      <c r="Z8" s="21">
        <v>-100</v>
      </c>
      <c r="AA8" s="22">
        <v>-2255267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-117138488</v>
      </c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>
        <v>-2104256</v>
      </c>
      <c r="L10" s="20">
        <v>-2872838</v>
      </c>
      <c r="M10" s="20"/>
      <c r="N10" s="20">
        <v>-4977094</v>
      </c>
      <c r="O10" s="20"/>
      <c r="P10" s="20"/>
      <c r="Q10" s="20"/>
      <c r="R10" s="20"/>
      <c r="S10" s="20"/>
      <c r="T10" s="20"/>
      <c r="U10" s="20"/>
      <c r="V10" s="20"/>
      <c r="W10" s="20">
        <v>-130785372</v>
      </c>
      <c r="X10" s="20"/>
      <c r="Y10" s="20">
        <v>-130785372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273703873</v>
      </c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>
        <v>19674267</v>
      </c>
      <c r="L11" s="24">
        <v>-3299423</v>
      </c>
      <c r="M11" s="20"/>
      <c r="N11" s="24">
        <v>16374844</v>
      </c>
      <c r="O11" s="24"/>
      <c r="P11" s="24"/>
      <c r="Q11" s="20"/>
      <c r="R11" s="24"/>
      <c r="S11" s="24"/>
      <c r="T11" s="20"/>
      <c r="U11" s="24"/>
      <c r="V11" s="24"/>
      <c r="W11" s="24">
        <v>333442704</v>
      </c>
      <c r="X11" s="20"/>
      <c r="Y11" s="24">
        <v>333442704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-5948743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1109729034</v>
      </c>
      <c r="D13" s="29">
        <f>SUM(D6:D12)</f>
        <v>0</v>
      </c>
      <c r="E13" s="30">
        <f t="shared" si="0"/>
        <v>-424776154</v>
      </c>
      <c r="F13" s="31">
        <f t="shared" si="0"/>
        <v>-424776154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40691403</v>
      </c>
      <c r="L13" s="31">
        <f t="shared" si="0"/>
        <v>96684808</v>
      </c>
      <c r="M13" s="31">
        <f t="shared" si="0"/>
        <v>0</v>
      </c>
      <c r="N13" s="31">
        <f t="shared" si="0"/>
        <v>137376211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1397073335</v>
      </c>
      <c r="X13" s="31">
        <f t="shared" si="0"/>
        <v>-212388072</v>
      </c>
      <c r="Y13" s="31">
        <f t="shared" si="0"/>
        <v>1609461407</v>
      </c>
      <c r="Z13" s="32">
        <f>+IF(X13&lt;&gt;0,+(Y13/X13)*100,0)</f>
        <v>-757.79274789028636</v>
      </c>
      <c r="AA13" s="33">
        <f>SUM(AA6:AA12)</f>
        <v>-424776154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172591741</v>
      </c>
      <c r="D17" s="18"/>
      <c r="E17" s="19">
        <v>16620643</v>
      </c>
      <c r="F17" s="20">
        <v>16620643</v>
      </c>
      <c r="G17" s="24">
        <v>95045550</v>
      </c>
      <c r="H17" s="24">
        <v>73814065</v>
      </c>
      <c r="I17" s="24">
        <v>4630170</v>
      </c>
      <c r="J17" s="20">
        <v>173489785</v>
      </c>
      <c r="K17" s="24">
        <v>7434026</v>
      </c>
      <c r="L17" s="24">
        <v>-2007280</v>
      </c>
      <c r="M17" s="20"/>
      <c r="N17" s="24">
        <v>5426746</v>
      </c>
      <c r="O17" s="24"/>
      <c r="P17" s="24"/>
      <c r="Q17" s="20"/>
      <c r="R17" s="24"/>
      <c r="S17" s="24"/>
      <c r="T17" s="20"/>
      <c r="U17" s="24"/>
      <c r="V17" s="24"/>
      <c r="W17" s="24">
        <v>178916531</v>
      </c>
      <c r="X17" s="20">
        <v>8310318</v>
      </c>
      <c r="Y17" s="24">
        <v>170606213</v>
      </c>
      <c r="Z17" s="25">
        <v>2052.9444601277592</v>
      </c>
      <c r="AA17" s="26">
        <v>16620643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172591741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16620643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7434026</v>
      </c>
      <c r="L25" s="36">
        <f t="shared" si="1"/>
        <v>-2007280</v>
      </c>
      <c r="M25" s="36">
        <f t="shared" si="1"/>
        <v>0</v>
      </c>
      <c r="N25" s="36">
        <f t="shared" si="1"/>
        <v>5426746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178916531</v>
      </c>
      <c r="X25" s="36">
        <f t="shared" si="1"/>
        <v>8310318</v>
      </c>
      <c r="Y25" s="36">
        <f t="shared" si="1"/>
        <v>170606213</v>
      </c>
      <c r="Z25" s="37">
        <f>+IF(X25&lt;&gt;0,+(Y25/X25)*100,0)</f>
        <v>2052.9444601277592</v>
      </c>
      <c r="AA25" s="38">
        <f>SUM(AA15:AA24)</f>
        <v>16620643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1282320775</v>
      </c>
      <c r="D26" s="29">
        <f>+D13+D25</f>
        <v>0</v>
      </c>
      <c r="E26" s="30">
        <f t="shared" si="2"/>
        <v>-408155511</v>
      </c>
      <c r="F26" s="31">
        <f t="shared" si="2"/>
        <v>-408155511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48125429</v>
      </c>
      <c r="L26" s="31">
        <f t="shared" si="2"/>
        <v>94677528</v>
      </c>
      <c r="M26" s="31">
        <f t="shared" si="2"/>
        <v>0</v>
      </c>
      <c r="N26" s="31">
        <f t="shared" si="2"/>
        <v>142802957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1575989866</v>
      </c>
      <c r="X26" s="31">
        <f t="shared" si="2"/>
        <v>-204077754</v>
      </c>
      <c r="Y26" s="31">
        <f t="shared" si="2"/>
        <v>1780067620</v>
      </c>
      <c r="Z26" s="32">
        <f>+IF(X26&lt;&gt;0,+(Y26/X26)*100,0)</f>
        <v>-872.24971125466232</v>
      </c>
      <c r="AA26" s="33">
        <f>+AA13+AA25</f>
        <v>-408155511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>
        <v>15235165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15235165</v>
      </c>
      <c r="Y30" s="20">
        <v>-15235165</v>
      </c>
      <c r="Z30" s="21">
        <v>-100</v>
      </c>
      <c r="AA30" s="22">
        <v>15235165</v>
      </c>
    </row>
    <row r="31" spans="1:27" ht="13.5" x14ac:dyDescent="0.25">
      <c r="A31" s="23" t="s">
        <v>58</v>
      </c>
      <c r="B31" s="39" t="s">
        <v>32</v>
      </c>
      <c r="C31" s="18">
        <v>-2884622</v>
      </c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>
        <v>-29510</v>
      </c>
      <c r="L31" s="20">
        <v>-69282</v>
      </c>
      <c r="M31" s="20"/>
      <c r="N31" s="20">
        <v>-98792</v>
      </c>
      <c r="O31" s="20"/>
      <c r="P31" s="20"/>
      <c r="Q31" s="20"/>
      <c r="R31" s="20"/>
      <c r="S31" s="20"/>
      <c r="T31" s="20"/>
      <c r="U31" s="20"/>
      <c r="V31" s="20"/>
      <c r="W31" s="20">
        <v>-3152921</v>
      </c>
      <c r="X31" s="20"/>
      <c r="Y31" s="20">
        <v>-3152921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2731765067</v>
      </c>
      <c r="D32" s="18"/>
      <c r="E32" s="19">
        <v>-400323791</v>
      </c>
      <c r="F32" s="20">
        <v>-400323791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>
        <v>337500439</v>
      </c>
      <c r="L32" s="20">
        <v>1709307</v>
      </c>
      <c r="M32" s="20"/>
      <c r="N32" s="20">
        <v>339209746</v>
      </c>
      <c r="O32" s="20"/>
      <c r="P32" s="20"/>
      <c r="Q32" s="20"/>
      <c r="R32" s="20"/>
      <c r="S32" s="20"/>
      <c r="T32" s="20"/>
      <c r="U32" s="20"/>
      <c r="V32" s="20"/>
      <c r="W32" s="20">
        <v>3138844347</v>
      </c>
      <c r="X32" s="20">
        <v>-200161890</v>
      </c>
      <c r="Y32" s="20">
        <v>3339006237</v>
      </c>
      <c r="Z32" s="21">
        <v>-1668.1528321899837</v>
      </c>
      <c r="AA32" s="22">
        <v>-400323791</v>
      </c>
    </row>
    <row r="33" spans="1:27" ht="13.5" x14ac:dyDescent="0.25">
      <c r="A33" s="23" t="s">
        <v>60</v>
      </c>
      <c r="B33" s="17" t="s">
        <v>32</v>
      </c>
      <c r="C33" s="18">
        <v>32500000</v>
      </c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>
        <v>-8516232</v>
      </c>
      <c r="L33" s="20">
        <v>19000000</v>
      </c>
      <c r="M33" s="20"/>
      <c r="N33" s="20">
        <v>10483768</v>
      </c>
      <c r="O33" s="20"/>
      <c r="P33" s="20"/>
      <c r="Q33" s="20"/>
      <c r="R33" s="20"/>
      <c r="S33" s="20"/>
      <c r="T33" s="20"/>
      <c r="U33" s="20"/>
      <c r="V33" s="20"/>
      <c r="W33" s="20">
        <v>56915911</v>
      </c>
      <c r="X33" s="20">
        <v>-8600250</v>
      </c>
      <c r="Y33" s="20">
        <v>65516161</v>
      </c>
      <c r="Z33" s="21">
        <v>-761.79368041626697</v>
      </c>
      <c r="AA33" s="22">
        <v>-17200500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60188585</v>
      </c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>
        <v>-22804781</v>
      </c>
      <c r="L35" s="20">
        <v>2437836</v>
      </c>
      <c r="M35" s="20"/>
      <c r="N35" s="20">
        <v>-20366945</v>
      </c>
      <c r="O35" s="20"/>
      <c r="P35" s="20"/>
      <c r="Q35" s="20"/>
      <c r="R35" s="20"/>
      <c r="S35" s="20"/>
      <c r="T35" s="20"/>
      <c r="U35" s="20"/>
      <c r="V35" s="20"/>
      <c r="W35" s="20">
        <v>99289019</v>
      </c>
      <c r="X35" s="20">
        <v>108921372</v>
      </c>
      <c r="Y35" s="20">
        <v>-9632353</v>
      </c>
      <c r="Z35" s="21">
        <v>-8.8434003567270523</v>
      </c>
      <c r="AA35" s="22">
        <v>217842747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2821569030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-184446379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306149916</v>
      </c>
      <c r="L37" s="31">
        <f t="shared" si="3"/>
        <v>23077861</v>
      </c>
      <c r="M37" s="31">
        <f t="shared" si="3"/>
        <v>0</v>
      </c>
      <c r="N37" s="31">
        <f t="shared" si="3"/>
        <v>329227777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3291896356</v>
      </c>
      <c r="X37" s="31">
        <f t="shared" si="3"/>
        <v>-84605603</v>
      </c>
      <c r="Y37" s="31">
        <f t="shared" si="3"/>
        <v>3376501959</v>
      </c>
      <c r="Z37" s="32">
        <f>+IF(X37&lt;&gt;0,+(Y37/X37)*100,0)</f>
        <v>-3990.8727546094078</v>
      </c>
      <c r="AA37" s="33">
        <f>SUM(AA29:AA36)</f>
        <v>-184446379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2821569030</v>
      </c>
      <c r="D44" s="29">
        <f>+D37+D43</f>
        <v>0</v>
      </c>
      <c r="E44" s="30">
        <f t="shared" si="5"/>
        <v>-184446379</v>
      </c>
      <c r="F44" s="31">
        <f t="shared" si="5"/>
        <v>-184446379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306149916</v>
      </c>
      <c r="L44" s="31">
        <f t="shared" si="5"/>
        <v>23077861</v>
      </c>
      <c r="M44" s="31">
        <f t="shared" si="5"/>
        <v>0</v>
      </c>
      <c r="N44" s="31">
        <f t="shared" si="5"/>
        <v>329227777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3291896356</v>
      </c>
      <c r="X44" s="31">
        <f t="shared" si="5"/>
        <v>-84605603</v>
      </c>
      <c r="Y44" s="31">
        <f t="shared" si="5"/>
        <v>3376501959</v>
      </c>
      <c r="Z44" s="32">
        <f>+IF(X44&lt;&gt;0,+(Y44/X44)*100,0)</f>
        <v>-3990.8727546094078</v>
      </c>
      <c r="AA44" s="33">
        <f>+AA37+AA43</f>
        <v>-184446379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-1539248255</v>
      </c>
      <c r="D45" s="42">
        <f t="shared" si="6"/>
        <v>0</v>
      </c>
      <c r="E45" s="43">
        <f t="shared" si="6"/>
        <v>-223709132</v>
      </c>
      <c r="F45" s="44">
        <f t="shared" si="6"/>
        <v>-223709132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-258024487</v>
      </c>
      <c r="L45" s="44">
        <f t="shared" si="6"/>
        <v>71599667</v>
      </c>
      <c r="M45" s="44">
        <f t="shared" si="6"/>
        <v>0</v>
      </c>
      <c r="N45" s="44">
        <f t="shared" si="6"/>
        <v>-186424820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-1715906490</v>
      </c>
      <c r="X45" s="44">
        <f t="shared" si="6"/>
        <v>-119472151</v>
      </c>
      <c r="Y45" s="44">
        <f t="shared" si="6"/>
        <v>-1596434339</v>
      </c>
      <c r="Z45" s="45">
        <f>+IF(X45&lt;&gt;0,+(Y45/X45)*100,0)</f>
        <v>1336.2397225107297</v>
      </c>
      <c r="AA45" s="46">
        <f>+AA26-AA44</f>
        <v>-223709132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-208473967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-104236986</v>
      </c>
      <c r="Y47" s="20">
        <v>104236986</v>
      </c>
      <c r="Z47" s="47">
        <v>-100</v>
      </c>
      <c r="AA47" s="22">
        <v>-208473967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-208473967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-104236986</v>
      </c>
      <c r="Y50" s="52">
        <f t="shared" si="7"/>
        <v>104236986</v>
      </c>
      <c r="Z50" s="53">
        <f>+IF(X50&lt;&gt;0,+(Y50/X50)*100,0)</f>
        <v>-100</v>
      </c>
      <c r="AA50" s="54">
        <f>SUM(AA47:AA49)</f>
        <v>-208473967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-941791441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>
        <v>-27463428</v>
      </c>
      <c r="L6" s="20">
        <v>-42649268</v>
      </c>
      <c r="M6" s="20">
        <v>-43083232</v>
      </c>
      <c r="N6" s="20">
        <v>-113195928</v>
      </c>
      <c r="O6" s="20"/>
      <c r="P6" s="20"/>
      <c r="Q6" s="20"/>
      <c r="R6" s="20"/>
      <c r="S6" s="20"/>
      <c r="T6" s="20"/>
      <c r="U6" s="20"/>
      <c r="V6" s="20"/>
      <c r="W6" s="20">
        <v>-1857462528</v>
      </c>
      <c r="X6" s="20">
        <v>-710300615</v>
      </c>
      <c r="Y6" s="20">
        <v>-1147161913</v>
      </c>
      <c r="Z6" s="21">
        <v>161.5037195202203</v>
      </c>
      <c r="AA6" s="22">
        <v>-941791441</v>
      </c>
    </row>
    <row r="7" spans="1:27" ht="13.5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829214389</v>
      </c>
      <c r="G7" s="20">
        <v>290648054</v>
      </c>
      <c r="H7" s="20">
        <v>-13714688</v>
      </c>
      <c r="I7" s="20">
        <v>5817801</v>
      </c>
      <c r="J7" s="20">
        <v>282751167</v>
      </c>
      <c r="K7" s="20">
        <v>-9050300</v>
      </c>
      <c r="L7" s="20">
        <v>3841044</v>
      </c>
      <c r="M7" s="20">
        <v>569269</v>
      </c>
      <c r="N7" s="20">
        <v>-4639987</v>
      </c>
      <c r="O7" s="20"/>
      <c r="P7" s="20"/>
      <c r="Q7" s="20"/>
      <c r="R7" s="20"/>
      <c r="S7" s="20"/>
      <c r="T7" s="20"/>
      <c r="U7" s="20"/>
      <c r="V7" s="20"/>
      <c r="W7" s="20">
        <v>278111180</v>
      </c>
      <c r="X7" s="20">
        <v>554072407</v>
      </c>
      <c r="Y7" s="20">
        <v>-275961227</v>
      </c>
      <c r="Z7" s="21">
        <v>-49.805986277890938</v>
      </c>
      <c r="AA7" s="22">
        <v>829214389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-60195200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>
        <v>-1963510</v>
      </c>
      <c r="L10" s="20">
        <v>-2264725</v>
      </c>
      <c r="M10" s="20">
        <v>-1746648</v>
      </c>
      <c r="N10" s="20">
        <v>-5974883</v>
      </c>
      <c r="O10" s="20"/>
      <c r="P10" s="20"/>
      <c r="Q10" s="20"/>
      <c r="R10" s="20"/>
      <c r="S10" s="20"/>
      <c r="T10" s="20"/>
      <c r="U10" s="20"/>
      <c r="V10" s="20"/>
      <c r="W10" s="20">
        <v>-77456561</v>
      </c>
      <c r="X10" s="20">
        <v>-55323186</v>
      </c>
      <c r="Y10" s="20">
        <v>-22133375</v>
      </c>
      <c r="Z10" s="21">
        <v>40.007412082160272</v>
      </c>
      <c r="AA10" s="22">
        <v>-60195200</v>
      </c>
    </row>
    <row r="11" spans="1:27" ht="13.5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>
        <v>-4551676</v>
      </c>
      <c r="L11" s="24">
        <v>555819</v>
      </c>
      <c r="M11" s="20">
        <v>11082101</v>
      </c>
      <c r="N11" s="24">
        <v>7086244</v>
      </c>
      <c r="O11" s="24"/>
      <c r="P11" s="24"/>
      <c r="Q11" s="20"/>
      <c r="R11" s="24"/>
      <c r="S11" s="24"/>
      <c r="T11" s="20"/>
      <c r="U11" s="24"/>
      <c r="V11" s="24"/>
      <c r="W11" s="24">
        <v>45474577</v>
      </c>
      <c r="X11" s="20">
        <v>10443637</v>
      </c>
      <c r="Y11" s="24">
        <v>35030940</v>
      </c>
      <c r="Z11" s="25">
        <v>335.4285485027869</v>
      </c>
      <c r="AA11" s="26">
        <v>10443637</v>
      </c>
    </row>
    <row r="12" spans="1:27" ht="13.5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-176749263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-43028914</v>
      </c>
      <c r="L13" s="31">
        <f t="shared" si="0"/>
        <v>-40517130</v>
      </c>
      <c r="M13" s="31">
        <f t="shared" si="0"/>
        <v>-33178510</v>
      </c>
      <c r="N13" s="31">
        <f t="shared" si="0"/>
        <v>-116724554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-1626076657</v>
      </c>
      <c r="X13" s="31">
        <f t="shared" si="0"/>
        <v>-215528405</v>
      </c>
      <c r="Y13" s="31">
        <f t="shared" si="0"/>
        <v>-1410548252</v>
      </c>
      <c r="Z13" s="32">
        <f>+IF(X13&lt;&gt;0,+(Y13/X13)*100,0)</f>
        <v>654.46048839826938</v>
      </c>
      <c r="AA13" s="33">
        <f>SUM(AA6:AA12)</f>
        <v>-176749263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44692981</v>
      </c>
      <c r="D17" s="18"/>
      <c r="E17" s="19">
        <v>44764879</v>
      </c>
      <c r="F17" s="20">
        <v>50664879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>
        <v>-5081061</v>
      </c>
      <c r="L17" s="24">
        <v>15281125</v>
      </c>
      <c r="M17" s="20">
        <v>12023757</v>
      </c>
      <c r="N17" s="24">
        <v>22223821</v>
      </c>
      <c r="O17" s="24"/>
      <c r="P17" s="24"/>
      <c r="Q17" s="20"/>
      <c r="R17" s="24"/>
      <c r="S17" s="24"/>
      <c r="T17" s="20"/>
      <c r="U17" s="24"/>
      <c r="V17" s="24"/>
      <c r="W17" s="24">
        <v>46803172</v>
      </c>
      <c r="X17" s="20">
        <v>43819553</v>
      </c>
      <c r="Y17" s="24">
        <v>2983619</v>
      </c>
      <c r="Z17" s="25">
        <v>6.8088759371872181</v>
      </c>
      <c r="AA17" s="26">
        <v>50664879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>
        <v>-856</v>
      </c>
      <c r="L21" s="20">
        <v>2568</v>
      </c>
      <c r="M21" s="20"/>
      <c r="N21" s="20">
        <v>1712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-5136</v>
      </c>
      <c r="Y21" s="20">
        <v>5136</v>
      </c>
      <c r="Z21" s="21">
        <v>-100</v>
      </c>
      <c r="AA21" s="22">
        <v>-10272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44692981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50654607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-5081917</v>
      </c>
      <c r="L25" s="36">
        <f t="shared" si="1"/>
        <v>15283693</v>
      </c>
      <c r="M25" s="36">
        <f t="shared" si="1"/>
        <v>12023757</v>
      </c>
      <c r="N25" s="36">
        <f t="shared" si="1"/>
        <v>22225533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46803172</v>
      </c>
      <c r="X25" s="36">
        <f t="shared" si="1"/>
        <v>43814417</v>
      </c>
      <c r="Y25" s="36">
        <f t="shared" si="1"/>
        <v>2988755</v>
      </c>
      <c r="Z25" s="37">
        <f>+IF(X25&lt;&gt;0,+(Y25/X25)*100,0)</f>
        <v>6.8213962541142568</v>
      </c>
      <c r="AA25" s="38">
        <f>SUM(AA15:AA24)</f>
        <v>50654607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-1385465282</v>
      </c>
      <c r="D26" s="29">
        <f>+D13+D25</f>
        <v>0</v>
      </c>
      <c r="E26" s="30">
        <f t="shared" si="2"/>
        <v>-131994656</v>
      </c>
      <c r="F26" s="31">
        <f t="shared" si="2"/>
        <v>-126094656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-48110831</v>
      </c>
      <c r="L26" s="31">
        <f t="shared" si="2"/>
        <v>-25233437</v>
      </c>
      <c r="M26" s="31">
        <f t="shared" si="2"/>
        <v>-21154753</v>
      </c>
      <c r="N26" s="31">
        <f t="shared" si="2"/>
        <v>-94499021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-1579273485</v>
      </c>
      <c r="X26" s="31">
        <f t="shared" si="2"/>
        <v>-171713988</v>
      </c>
      <c r="Y26" s="31">
        <f t="shared" si="2"/>
        <v>-1407559497</v>
      </c>
      <c r="Z26" s="32">
        <f>+IF(X26&lt;&gt;0,+(Y26/X26)*100,0)</f>
        <v>819.7116107978344</v>
      </c>
      <c r="AA26" s="33">
        <f>+AA13+AA25</f>
        <v>-126094656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>
        <v>-100160</v>
      </c>
      <c r="L31" s="20">
        <v>-600404</v>
      </c>
      <c r="M31" s="20">
        <v>-161911</v>
      </c>
      <c r="N31" s="20">
        <v>-862475</v>
      </c>
      <c r="O31" s="20"/>
      <c r="P31" s="20"/>
      <c r="Q31" s="20"/>
      <c r="R31" s="20"/>
      <c r="S31" s="20"/>
      <c r="T31" s="20"/>
      <c r="U31" s="20"/>
      <c r="V31" s="20"/>
      <c r="W31" s="20">
        <v>-11529383</v>
      </c>
      <c r="X31" s="20">
        <v>-8297059</v>
      </c>
      <c r="Y31" s="20">
        <v>-3232324</v>
      </c>
      <c r="Z31" s="21">
        <v>38.957466736104926</v>
      </c>
      <c r="AA31" s="22">
        <v>-8297059</v>
      </c>
    </row>
    <row r="32" spans="1:27" ht="13.5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-1610961581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>
        <v>-40265874</v>
      </c>
      <c r="L32" s="20">
        <v>-36316006</v>
      </c>
      <c r="M32" s="20">
        <v>-33979633</v>
      </c>
      <c r="N32" s="20">
        <v>-110561513</v>
      </c>
      <c r="O32" s="20"/>
      <c r="P32" s="20"/>
      <c r="Q32" s="20"/>
      <c r="R32" s="20"/>
      <c r="S32" s="20"/>
      <c r="T32" s="20"/>
      <c r="U32" s="20"/>
      <c r="V32" s="20"/>
      <c r="W32" s="20">
        <v>-2256967659</v>
      </c>
      <c r="X32" s="20">
        <v>-1655210195</v>
      </c>
      <c r="Y32" s="20">
        <v>-601757464</v>
      </c>
      <c r="Z32" s="21">
        <v>36.355350264139716</v>
      </c>
      <c r="AA32" s="22">
        <v>-1610961581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>
        <v>1425002</v>
      </c>
      <c r="N33" s="20">
        <v>1425002</v>
      </c>
      <c r="O33" s="20"/>
      <c r="P33" s="20"/>
      <c r="Q33" s="20"/>
      <c r="R33" s="20"/>
      <c r="S33" s="20"/>
      <c r="T33" s="20"/>
      <c r="U33" s="20"/>
      <c r="V33" s="20"/>
      <c r="W33" s="20">
        <v>2425002</v>
      </c>
      <c r="X33" s="20">
        <v>10865004</v>
      </c>
      <c r="Y33" s="20">
        <v>-8440002</v>
      </c>
      <c r="Z33" s="21">
        <v>-77.680615672115721</v>
      </c>
      <c r="AA33" s="22">
        <v>-4000000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>
        <v>-194657</v>
      </c>
      <c r="L35" s="20">
        <v>-1431117</v>
      </c>
      <c r="M35" s="20">
        <v>9461070</v>
      </c>
      <c r="N35" s="20">
        <v>7835296</v>
      </c>
      <c r="O35" s="20"/>
      <c r="P35" s="20"/>
      <c r="Q35" s="20"/>
      <c r="R35" s="20"/>
      <c r="S35" s="20"/>
      <c r="T35" s="20"/>
      <c r="U35" s="20"/>
      <c r="V35" s="20"/>
      <c r="W35" s="20">
        <v>9254081</v>
      </c>
      <c r="X35" s="20"/>
      <c r="Y35" s="20">
        <v>9254081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-1623258640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-40560691</v>
      </c>
      <c r="L37" s="31">
        <f t="shared" si="3"/>
        <v>-38347527</v>
      </c>
      <c r="M37" s="31">
        <f t="shared" si="3"/>
        <v>-23255472</v>
      </c>
      <c r="N37" s="31">
        <f t="shared" si="3"/>
        <v>-102163690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-2256902101</v>
      </c>
      <c r="X37" s="31">
        <f t="shared" si="3"/>
        <v>-1652642250</v>
      </c>
      <c r="Y37" s="31">
        <f t="shared" si="3"/>
        <v>-604259851</v>
      </c>
      <c r="Z37" s="32">
        <f>+IF(X37&lt;&gt;0,+(Y37/X37)*100,0)</f>
        <v>36.563258079599507</v>
      </c>
      <c r="AA37" s="33">
        <f>SUM(AA29:AA36)</f>
        <v>-1623258640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-1623258640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-40560691</v>
      </c>
      <c r="L44" s="31">
        <f t="shared" si="5"/>
        <v>-38347527</v>
      </c>
      <c r="M44" s="31">
        <f t="shared" si="5"/>
        <v>-23255472</v>
      </c>
      <c r="N44" s="31">
        <f t="shared" si="5"/>
        <v>-102163690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-2256902101</v>
      </c>
      <c r="X44" s="31">
        <f t="shared" si="5"/>
        <v>-1652642250</v>
      </c>
      <c r="Y44" s="31">
        <f t="shared" si="5"/>
        <v>-604259851</v>
      </c>
      <c r="Z44" s="32">
        <f>+IF(X44&lt;&gt;0,+(Y44/X44)*100,0)</f>
        <v>36.563258079599507</v>
      </c>
      <c r="AA44" s="33">
        <f>+AA37+AA43</f>
        <v>-1623258640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673211126</v>
      </c>
      <c r="D45" s="42">
        <f t="shared" si="6"/>
        <v>0</v>
      </c>
      <c r="E45" s="43">
        <f t="shared" si="6"/>
        <v>1522863984</v>
      </c>
      <c r="F45" s="44">
        <f t="shared" si="6"/>
        <v>1497163984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-7550140</v>
      </c>
      <c r="L45" s="44">
        <f t="shared" si="6"/>
        <v>13114090</v>
      </c>
      <c r="M45" s="44">
        <f t="shared" si="6"/>
        <v>2100719</v>
      </c>
      <c r="N45" s="44">
        <f t="shared" si="6"/>
        <v>7664669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677628616</v>
      </c>
      <c r="X45" s="44">
        <f t="shared" si="6"/>
        <v>1480928262</v>
      </c>
      <c r="Y45" s="44">
        <f t="shared" si="6"/>
        <v>-803299646</v>
      </c>
      <c r="Z45" s="45">
        <f>+IF(X45&lt;&gt;0,+(Y45/X45)*100,0)</f>
        <v>-54.242981690088108</v>
      </c>
      <c r="AA45" s="46">
        <f>+AA26-AA44</f>
        <v>1497163984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48032293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31796571</v>
      </c>
      <c r="Y47" s="20">
        <v>-31796571</v>
      </c>
      <c r="Z47" s="47">
        <v>-100</v>
      </c>
      <c r="AA47" s="22">
        <v>48032293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48032293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31796571</v>
      </c>
      <c r="Y50" s="52">
        <f t="shared" si="7"/>
        <v>-31796571</v>
      </c>
      <c r="Z50" s="53">
        <f>+IF(X50&lt;&gt;0,+(Y50/X50)*100,0)</f>
        <v>-100</v>
      </c>
      <c r="AA50" s="54">
        <f>SUM(AA47:AA49)</f>
        <v>48032293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147900466</v>
      </c>
      <c r="D6" s="18"/>
      <c r="E6" s="19">
        <v>-14216560</v>
      </c>
      <c r="F6" s="20">
        <v>-14216560</v>
      </c>
      <c r="G6" s="20">
        <v>154669482</v>
      </c>
      <c r="H6" s="20">
        <v>2616565</v>
      </c>
      <c r="I6" s="20">
        <v>2513474</v>
      </c>
      <c r="J6" s="20">
        <v>159799521</v>
      </c>
      <c r="K6" s="20">
        <v>2936679</v>
      </c>
      <c r="L6" s="20">
        <v>2387497</v>
      </c>
      <c r="M6" s="20">
        <v>1440569</v>
      </c>
      <c r="N6" s="20">
        <v>6764745</v>
      </c>
      <c r="O6" s="20"/>
      <c r="P6" s="20"/>
      <c r="Q6" s="20"/>
      <c r="R6" s="20"/>
      <c r="S6" s="20"/>
      <c r="T6" s="20"/>
      <c r="U6" s="20"/>
      <c r="V6" s="20"/>
      <c r="W6" s="20">
        <v>166564266</v>
      </c>
      <c r="X6" s="20">
        <v>6225007</v>
      </c>
      <c r="Y6" s="20">
        <v>160339259</v>
      </c>
      <c r="Z6" s="21">
        <v>2575.728171871935</v>
      </c>
      <c r="AA6" s="22">
        <v>-14216560</v>
      </c>
    </row>
    <row r="7" spans="1:27" ht="13.5" x14ac:dyDescent="0.25">
      <c r="A7" s="23" t="s">
        <v>35</v>
      </c>
      <c r="B7" s="17" t="s">
        <v>32</v>
      </c>
      <c r="C7" s="18">
        <v>121354856</v>
      </c>
      <c r="D7" s="18"/>
      <c r="E7" s="19">
        <v>41977867</v>
      </c>
      <c r="F7" s="20">
        <v>41977867</v>
      </c>
      <c r="G7" s="20">
        <v>116964526</v>
      </c>
      <c r="H7" s="20">
        <v>86367244</v>
      </c>
      <c r="I7" s="20">
        <v>1950830</v>
      </c>
      <c r="J7" s="20">
        <v>205282600</v>
      </c>
      <c r="K7" s="20">
        <v>1427696</v>
      </c>
      <c r="L7" s="20">
        <v>-73868465</v>
      </c>
      <c r="M7" s="20">
        <v>10437824</v>
      </c>
      <c r="N7" s="20">
        <v>-62002945</v>
      </c>
      <c r="O7" s="20"/>
      <c r="P7" s="20"/>
      <c r="Q7" s="20"/>
      <c r="R7" s="20"/>
      <c r="S7" s="20"/>
      <c r="T7" s="20"/>
      <c r="U7" s="20"/>
      <c r="V7" s="20"/>
      <c r="W7" s="20">
        <v>143279655</v>
      </c>
      <c r="X7" s="20">
        <v>38426207</v>
      </c>
      <c r="Y7" s="20">
        <v>104853448</v>
      </c>
      <c r="Z7" s="21">
        <v>272.86962775170605</v>
      </c>
      <c r="AA7" s="22">
        <v>41977867</v>
      </c>
    </row>
    <row r="8" spans="1:27" ht="13.5" x14ac:dyDescent="0.25">
      <c r="A8" s="23" t="s">
        <v>36</v>
      </c>
      <c r="B8" s="17" t="s">
        <v>32</v>
      </c>
      <c r="C8" s="18">
        <v>-142314</v>
      </c>
      <c r="D8" s="18"/>
      <c r="E8" s="19">
        <v>-91869</v>
      </c>
      <c r="F8" s="20">
        <v>-91869</v>
      </c>
      <c r="G8" s="20">
        <v>-96252</v>
      </c>
      <c r="H8" s="20">
        <v>-46727</v>
      </c>
      <c r="I8" s="20">
        <v>-184</v>
      </c>
      <c r="J8" s="20">
        <v>-143163</v>
      </c>
      <c r="K8" s="20">
        <v>-64</v>
      </c>
      <c r="L8" s="20"/>
      <c r="M8" s="20"/>
      <c r="N8" s="20">
        <v>-64</v>
      </c>
      <c r="O8" s="20"/>
      <c r="P8" s="20"/>
      <c r="Q8" s="20"/>
      <c r="R8" s="20"/>
      <c r="S8" s="20"/>
      <c r="T8" s="20"/>
      <c r="U8" s="20"/>
      <c r="V8" s="20"/>
      <c r="W8" s="20">
        <v>-143227</v>
      </c>
      <c r="X8" s="20">
        <v>-91869</v>
      </c>
      <c r="Y8" s="20">
        <v>-51358</v>
      </c>
      <c r="Z8" s="21">
        <v>55.903514787360265</v>
      </c>
      <c r="AA8" s="22">
        <v>-91869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60738145</v>
      </c>
      <c r="D11" s="18"/>
      <c r="E11" s="19">
        <v>25749258</v>
      </c>
      <c r="F11" s="20">
        <v>25749258</v>
      </c>
      <c r="G11" s="24">
        <v>62231611</v>
      </c>
      <c r="H11" s="24">
        <v>891021</v>
      </c>
      <c r="I11" s="24">
        <v>813484</v>
      </c>
      <c r="J11" s="20">
        <v>63936116</v>
      </c>
      <c r="K11" s="24">
        <v>950372</v>
      </c>
      <c r="L11" s="24">
        <v>754127</v>
      </c>
      <c r="M11" s="20">
        <v>688047</v>
      </c>
      <c r="N11" s="24">
        <v>2392546</v>
      </c>
      <c r="O11" s="24"/>
      <c r="P11" s="24"/>
      <c r="Q11" s="20"/>
      <c r="R11" s="24"/>
      <c r="S11" s="24"/>
      <c r="T11" s="20"/>
      <c r="U11" s="24"/>
      <c r="V11" s="24"/>
      <c r="W11" s="24">
        <v>66328662</v>
      </c>
      <c r="X11" s="20">
        <v>25749258</v>
      </c>
      <c r="Y11" s="24">
        <v>40579404</v>
      </c>
      <c r="Z11" s="25">
        <v>157.59445961510815</v>
      </c>
      <c r="AA11" s="26">
        <v>25749258</v>
      </c>
    </row>
    <row r="12" spans="1:27" ht="13.5" x14ac:dyDescent="0.25">
      <c r="A12" s="23" t="s">
        <v>40</v>
      </c>
      <c r="B12" s="17" t="s">
        <v>32</v>
      </c>
      <c r="C12" s="18">
        <v>-293664</v>
      </c>
      <c r="D12" s="18"/>
      <c r="E12" s="19"/>
      <c r="F12" s="20"/>
      <c r="G12" s="20">
        <v>-293664</v>
      </c>
      <c r="H12" s="20"/>
      <c r="I12" s="20"/>
      <c r="J12" s="20">
        <v>-293664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-293664</v>
      </c>
      <c r="X12" s="20"/>
      <c r="Y12" s="20">
        <v>-293664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329557489</v>
      </c>
      <c r="D13" s="29">
        <f>SUM(D6:D12)</f>
        <v>0</v>
      </c>
      <c r="E13" s="30">
        <f t="shared" si="0"/>
        <v>53418696</v>
      </c>
      <c r="F13" s="31">
        <f t="shared" si="0"/>
        <v>53418696</v>
      </c>
      <c r="G13" s="31">
        <f t="shared" si="0"/>
        <v>333475703</v>
      </c>
      <c r="H13" s="31">
        <f t="shared" si="0"/>
        <v>89828103</v>
      </c>
      <c r="I13" s="31">
        <f t="shared" si="0"/>
        <v>5277604</v>
      </c>
      <c r="J13" s="31">
        <f t="shared" si="0"/>
        <v>428581410</v>
      </c>
      <c r="K13" s="31">
        <f t="shared" si="0"/>
        <v>5314683</v>
      </c>
      <c r="L13" s="31">
        <f t="shared" si="0"/>
        <v>-70726841</v>
      </c>
      <c r="M13" s="31">
        <f t="shared" si="0"/>
        <v>12566440</v>
      </c>
      <c r="N13" s="31">
        <f t="shared" si="0"/>
        <v>-52845718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375735692</v>
      </c>
      <c r="X13" s="31">
        <f t="shared" si="0"/>
        <v>70308603</v>
      </c>
      <c r="Y13" s="31">
        <f t="shared" si="0"/>
        <v>305427089</v>
      </c>
      <c r="Z13" s="32">
        <f>+IF(X13&lt;&gt;0,+(Y13/X13)*100,0)</f>
        <v>434.40926994382181</v>
      </c>
      <c r="AA13" s="33">
        <f>SUM(AA6:AA12)</f>
        <v>53418696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210709875</v>
      </c>
      <c r="D17" s="18"/>
      <c r="E17" s="19">
        <v>137787049</v>
      </c>
      <c r="F17" s="20">
        <v>137787049</v>
      </c>
      <c r="G17" s="24">
        <v>229716175</v>
      </c>
      <c r="H17" s="24">
        <v>-19006299</v>
      </c>
      <c r="I17" s="24"/>
      <c r="J17" s="20">
        <v>210709876</v>
      </c>
      <c r="K17" s="24"/>
      <c r="L17" s="24">
        <v>81939</v>
      </c>
      <c r="M17" s="20">
        <v>3750</v>
      </c>
      <c r="N17" s="24">
        <v>85689</v>
      </c>
      <c r="O17" s="24"/>
      <c r="P17" s="24"/>
      <c r="Q17" s="20"/>
      <c r="R17" s="24"/>
      <c r="S17" s="24"/>
      <c r="T17" s="20"/>
      <c r="U17" s="24"/>
      <c r="V17" s="24"/>
      <c r="W17" s="24">
        <v>210795565</v>
      </c>
      <c r="X17" s="20">
        <v>135919480</v>
      </c>
      <c r="Y17" s="24">
        <v>74876085</v>
      </c>
      <c r="Z17" s="25">
        <v>55.088560521273337</v>
      </c>
      <c r="AA17" s="26">
        <v>137787049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210709875</v>
      </c>
      <c r="D25" s="29">
        <f t="shared" ref="D25:Y25" si="1">SUM(D15:D24)</f>
        <v>0</v>
      </c>
      <c r="E25" s="35">
        <f t="shared" si="1"/>
        <v>137787049</v>
      </c>
      <c r="F25" s="36">
        <f t="shared" si="1"/>
        <v>137787049</v>
      </c>
      <c r="G25" s="36">
        <f t="shared" si="1"/>
        <v>229716175</v>
      </c>
      <c r="H25" s="36">
        <f t="shared" si="1"/>
        <v>-19006299</v>
      </c>
      <c r="I25" s="36">
        <f t="shared" si="1"/>
        <v>0</v>
      </c>
      <c r="J25" s="36">
        <f t="shared" si="1"/>
        <v>210709876</v>
      </c>
      <c r="K25" s="36">
        <f t="shared" si="1"/>
        <v>0</v>
      </c>
      <c r="L25" s="36">
        <f t="shared" si="1"/>
        <v>81939</v>
      </c>
      <c r="M25" s="36">
        <f t="shared" si="1"/>
        <v>3750</v>
      </c>
      <c r="N25" s="36">
        <f t="shared" si="1"/>
        <v>85689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210795565</v>
      </c>
      <c r="X25" s="36">
        <f t="shared" si="1"/>
        <v>135919480</v>
      </c>
      <c r="Y25" s="36">
        <f t="shared" si="1"/>
        <v>74876085</v>
      </c>
      <c r="Z25" s="37">
        <f>+IF(X25&lt;&gt;0,+(Y25/X25)*100,0)</f>
        <v>55.088560521273337</v>
      </c>
      <c r="AA25" s="38">
        <f>SUM(AA15:AA24)</f>
        <v>137787049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540267364</v>
      </c>
      <c r="D26" s="29">
        <f>+D13+D25</f>
        <v>0</v>
      </c>
      <c r="E26" s="30">
        <f t="shared" si="2"/>
        <v>191205745</v>
      </c>
      <c r="F26" s="31">
        <f t="shared" si="2"/>
        <v>191205745</v>
      </c>
      <c r="G26" s="31">
        <f t="shared" si="2"/>
        <v>563191878</v>
      </c>
      <c r="H26" s="31">
        <f t="shared" si="2"/>
        <v>70821804</v>
      </c>
      <c r="I26" s="31">
        <f t="shared" si="2"/>
        <v>5277604</v>
      </c>
      <c r="J26" s="31">
        <f t="shared" si="2"/>
        <v>639291286</v>
      </c>
      <c r="K26" s="31">
        <f t="shared" si="2"/>
        <v>5314683</v>
      </c>
      <c r="L26" s="31">
        <f t="shared" si="2"/>
        <v>-70644902</v>
      </c>
      <c r="M26" s="31">
        <f t="shared" si="2"/>
        <v>12570190</v>
      </c>
      <c r="N26" s="31">
        <f t="shared" si="2"/>
        <v>-52760029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586531257</v>
      </c>
      <c r="X26" s="31">
        <f t="shared" si="2"/>
        <v>206228083</v>
      </c>
      <c r="Y26" s="31">
        <f t="shared" si="2"/>
        <v>380303174</v>
      </c>
      <c r="Z26" s="32">
        <f>+IF(X26&lt;&gt;0,+(Y26/X26)*100,0)</f>
        <v>184.40901378111533</v>
      </c>
      <c r="AA26" s="33">
        <f>+AA13+AA25</f>
        <v>191205745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-180418</v>
      </c>
      <c r="D31" s="18"/>
      <c r="E31" s="19">
        <v>-86359</v>
      </c>
      <c r="F31" s="20">
        <v>-86359</v>
      </c>
      <c r="G31" s="20">
        <v>-167934</v>
      </c>
      <c r="H31" s="20">
        <v>-15304</v>
      </c>
      <c r="I31" s="20"/>
      <c r="J31" s="20">
        <v>-183238</v>
      </c>
      <c r="K31" s="20"/>
      <c r="L31" s="20">
        <v>-4316</v>
      </c>
      <c r="M31" s="20">
        <v>-36228</v>
      </c>
      <c r="N31" s="20">
        <v>-40544</v>
      </c>
      <c r="O31" s="20"/>
      <c r="P31" s="20"/>
      <c r="Q31" s="20"/>
      <c r="R31" s="20"/>
      <c r="S31" s="20"/>
      <c r="T31" s="20"/>
      <c r="U31" s="20"/>
      <c r="V31" s="20"/>
      <c r="W31" s="20">
        <v>-223782</v>
      </c>
      <c r="X31" s="20">
        <v>-86359</v>
      </c>
      <c r="Y31" s="20">
        <v>-137423</v>
      </c>
      <c r="Z31" s="21">
        <v>159.12991118470569</v>
      </c>
      <c r="AA31" s="22">
        <v>-86359</v>
      </c>
    </row>
    <row r="32" spans="1:27" ht="13.5" x14ac:dyDescent="0.25">
      <c r="A32" s="23" t="s">
        <v>59</v>
      </c>
      <c r="B32" s="17" t="s">
        <v>32</v>
      </c>
      <c r="C32" s="18">
        <v>184678201</v>
      </c>
      <c r="D32" s="18"/>
      <c r="E32" s="19">
        <v>99464</v>
      </c>
      <c r="F32" s="20">
        <v>99464</v>
      </c>
      <c r="G32" s="20">
        <v>169324713</v>
      </c>
      <c r="H32" s="20">
        <v>28496518</v>
      </c>
      <c r="I32" s="20">
        <v>7959554</v>
      </c>
      <c r="J32" s="20">
        <v>205780785</v>
      </c>
      <c r="K32" s="20">
        <v>6062107</v>
      </c>
      <c r="L32" s="20">
        <v>4848949</v>
      </c>
      <c r="M32" s="20">
        <v>4824297</v>
      </c>
      <c r="N32" s="20">
        <v>15735353</v>
      </c>
      <c r="O32" s="20"/>
      <c r="P32" s="20"/>
      <c r="Q32" s="20"/>
      <c r="R32" s="20"/>
      <c r="S32" s="20"/>
      <c r="T32" s="20"/>
      <c r="U32" s="20"/>
      <c r="V32" s="20"/>
      <c r="W32" s="20">
        <v>221516138</v>
      </c>
      <c r="X32" s="20">
        <v>7805936</v>
      </c>
      <c r="Y32" s="20">
        <v>213710202</v>
      </c>
      <c r="Z32" s="21">
        <v>2737.7908555745266</v>
      </c>
      <c r="AA32" s="22">
        <v>99464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362</v>
      </c>
      <c r="F33" s="20">
        <v>362</v>
      </c>
      <c r="G33" s="20">
        <v>835000</v>
      </c>
      <c r="H33" s="20"/>
      <c r="I33" s="20"/>
      <c r="J33" s="20">
        <v>835000</v>
      </c>
      <c r="K33" s="20"/>
      <c r="L33" s="20"/>
      <c r="M33" s="20">
        <v>-86250</v>
      </c>
      <c r="N33" s="20">
        <v>-86250</v>
      </c>
      <c r="O33" s="20"/>
      <c r="P33" s="20"/>
      <c r="Q33" s="20"/>
      <c r="R33" s="20"/>
      <c r="S33" s="20"/>
      <c r="T33" s="20"/>
      <c r="U33" s="20"/>
      <c r="V33" s="20"/>
      <c r="W33" s="20">
        <v>748750</v>
      </c>
      <c r="X33" s="20">
        <v>362</v>
      </c>
      <c r="Y33" s="20">
        <v>748388</v>
      </c>
      <c r="Z33" s="21">
        <v>206737.01657458564</v>
      </c>
      <c r="AA33" s="22">
        <v>362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56982790</v>
      </c>
      <c r="D35" s="18"/>
      <c r="E35" s="19">
        <v>29564576</v>
      </c>
      <c r="F35" s="20">
        <v>29564576</v>
      </c>
      <c r="G35" s="20">
        <v>57454015</v>
      </c>
      <c r="H35" s="20">
        <v>-235196</v>
      </c>
      <c r="I35" s="20">
        <v>238922</v>
      </c>
      <c r="J35" s="20">
        <v>57457741</v>
      </c>
      <c r="K35" s="20">
        <v>436557</v>
      </c>
      <c r="L35" s="20">
        <v>250387</v>
      </c>
      <c r="M35" s="20">
        <v>259390</v>
      </c>
      <c r="N35" s="20">
        <v>946334</v>
      </c>
      <c r="O35" s="20"/>
      <c r="P35" s="20"/>
      <c r="Q35" s="20"/>
      <c r="R35" s="20"/>
      <c r="S35" s="20"/>
      <c r="T35" s="20"/>
      <c r="U35" s="20"/>
      <c r="V35" s="20"/>
      <c r="W35" s="20">
        <v>58404075</v>
      </c>
      <c r="X35" s="20">
        <v>29564570</v>
      </c>
      <c r="Y35" s="20">
        <v>28839505</v>
      </c>
      <c r="Z35" s="21">
        <v>97.547520562619383</v>
      </c>
      <c r="AA35" s="22">
        <v>29564576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241480573</v>
      </c>
      <c r="D37" s="29">
        <f t="shared" ref="D37:Y37" si="3">SUM(D29:D36)</f>
        <v>0</v>
      </c>
      <c r="E37" s="30">
        <f t="shared" si="3"/>
        <v>29578043</v>
      </c>
      <c r="F37" s="31">
        <f t="shared" si="3"/>
        <v>29578043</v>
      </c>
      <c r="G37" s="31">
        <f t="shared" si="3"/>
        <v>227445794</v>
      </c>
      <c r="H37" s="31">
        <f t="shared" si="3"/>
        <v>28246018</v>
      </c>
      <c r="I37" s="31">
        <f t="shared" si="3"/>
        <v>8198476</v>
      </c>
      <c r="J37" s="31">
        <f t="shared" si="3"/>
        <v>263890288</v>
      </c>
      <c r="K37" s="31">
        <f t="shared" si="3"/>
        <v>6498664</v>
      </c>
      <c r="L37" s="31">
        <f t="shared" si="3"/>
        <v>5095020</v>
      </c>
      <c r="M37" s="31">
        <f t="shared" si="3"/>
        <v>4961209</v>
      </c>
      <c r="N37" s="31">
        <f t="shared" si="3"/>
        <v>16554893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280445181</v>
      </c>
      <c r="X37" s="31">
        <f t="shared" si="3"/>
        <v>37284509</v>
      </c>
      <c r="Y37" s="31">
        <f t="shared" si="3"/>
        <v>243160672</v>
      </c>
      <c r="Z37" s="32">
        <f>+IF(X37&lt;&gt;0,+(Y37/X37)*100,0)</f>
        <v>652.17614103487324</v>
      </c>
      <c r="AA37" s="33">
        <f>SUM(AA29:AA36)</f>
        <v>29578043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241480573</v>
      </c>
      <c r="D44" s="29">
        <f>+D37+D43</f>
        <v>0</v>
      </c>
      <c r="E44" s="30">
        <f t="shared" si="5"/>
        <v>29578043</v>
      </c>
      <c r="F44" s="31">
        <f t="shared" si="5"/>
        <v>29578043</v>
      </c>
      <c r="G44" s="31">
        <f t="shared" si="5"/>
        <v>227445794</v>
      </c>
      <c r="H44" s="31">
        <f t="shared" si="5"/>
        <v>28246018</v>
      </c>
      <c r="I44" s="31">
        <f t="shared" si="5"/>
        <v>8198476</v>
      </c>
      <c r="J44" s="31">
        <f t="shared" si="5"/>
        <v>263890288</v>
      </c>
      <c r="K44" s="31">
        <f t="shared" si="5"/>
        <v>6498664</v>
      </c>
      <c r="L44" s="31">
        <f t="shared" si="5"/>
        <v>5095020</v>
      </c>
      <c r="M44" s="31">
        <f t="shared" si="5"/>
        <v>4961209</v>
      </c>
      <c r="N44" s="31">
        <f t="shared" si="5"/>
        <v>16554893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280445181</v>
      </c>
      <c r="X44" s="31">
        <f t="shared" si="5"/>
        <v>37284509</v>
      </c>
      <c r="Y44" s="31">
        <f t="shared" si="5"/>
        <v>243160672</v>
      </c>
      <c r="Z44" s="32">
        <f>+IF(X44&lt;&gt;0,+(Y44/X44)*100,0)</f>
        <v>652.17614103487324</v>
      </c>
      <c r="AA44" s="33">
        <f>+AA37+AA43</f>
        <v>29578043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298786791</v>
      </c>
      <c r="D45" s="42">
        <f t="shared" si="6"/>
        <v>0</v>
      </c>
      <c r="E45" s="43">
        <f t="shared" si="6"/>
        <v>161627702</v>
      </c>
      <c r="F45" s="44">
        <f t="shared" si="6"/>
        <v>161627702</v>
      </c>
      <c r="G45" s="44">
        <f t="shared" si="6"/>
        <v>335746084</v>
      </c>
      <c r="H45" s="44">
        <f t="shared" si="6"/>
        <v>42575786</v>
      </c>
      <c r="I45" s="44">
        <f t="shared" si="6"/>
        <v>-2920872</v>
      </c>
      <c r="J45" s="44">
        <f t="shared" si="6"/>
        <v>375400998</v>
      </c>
      <c r="K45" s="44">
        <f t="shared" si="6"/>
        <v>-1183981</v>
      </c>
      <c r="L45" s="44">
        <f t="shared" si="6"/>
        <v>-75739922</v>
      </c>
      <c r="M45" s="44">
        <f t="shared" si="6"/>
        <v>7608981</v>
      </c>
      <c r="N45" s="44">
        <f t="shared" si="6"/>
        <v>-69314922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306086076</v>
      </c>
      <c r="X45" s="44">
        <f t="shared" si="6"/>
        <v>168943574</v>
      </c>
      <c r="Y45" s="44">
        <f t="shared" si="6"/>
        <v>137142502</v>
      </c>
      <c r="Z45" s="45">
        <f>+IF(X45&lt;&gt;0,+(Y45/X45)*100,0)</f>
        <v>81.176512816048273</v>
      </c>
      <c r="AA45" s="46">
        <f>+AA26-AA44</f>
        <v>161627702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-14631732</v>
      </c>
      <c r="F47" s="20">
        <v>-14631732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-7315866</v>
      </c>
      <c r="Y47" s="20">
        <v>7315866</v>
      </c>
      <c r="Z47" s="47">
        <v>-100</v>
      </c>
      <c r="AA47" s="22">
        <v>-14631732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-14631732</v>
      </c>
      <c r="F50" s="52">
        <f t="shared" si="7"/>
        <v>-14631732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-7315866</v>
      </c>
      <c r="Y50" s="52">
        <f t="shared" si="7"/>
        <v>7315866</v>
      </c>
      <c r="Z50" s="53">
        <f>+IF(X50&lt;&gt;0,+(Y50/X50)*100,0)</f>
        <v>-100</v>
      </c>
      <c r="AA50" s="54">
        <f>SUM(AA47:AA49)</f>
        <v>-14631732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-165012308</v>
      </c>
      <c r="D6" s="18"/>
      <c r="E6" s="19">
        <v>-30266753</v>
      </c>
      <c r="F6" s="20">
        <v>-30266753</v>
      </c>
      <c r="G6" s="20">
        <v>-165012308</v>
      </c>
      <c r="H6" s="20">
        <v>-9594644</v>
      </c>
      <c r="I6" s="20">
        <v>-3456552</v>
      </c>
      <c r="J6" s="20">
        <v>-178063504</v>
      </c>
      <c r="K6" s="20">
        <v>-4452930</v>
      </c>
      <c r="L6" s="20">
        <v>3235845</v>
      </c>
      <c r="M6" s="20">
        <v>-5955227</v>
      </c>
      <c r="N6" s="20">
        <v>-7172312</v>
      </c>
      <c r="O6" s="20"/>
      <c r="P6" s="20"/>
      <c r="Q6" s="20"/>
      <c r="R6" s="20"/>
      <c r="S6" s="20"/>
      <c r="T6" s="20"/>
      <c r="U6" s="20"/>
      <c r="V6" s="20"/>
      <c r="W6" s="20">
        <v>-185235816</v>
      </c>
      <c r="X6" s="20">
        <v>-15133380</v>
      </c>
      <c r="Y6" s="20">
        <v>-170102436</v>
      </c>
      <c r="Z6" s="21">
        <v>1124.0214413435731</v>
      </c>
      <c r="AA6" s="22">
        <v>-30266753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18988636</v>
      </c>
      <c r="D11" s="18"/>
      <c r="E11" s="19"/>
      <c r="F11" s="20"/>
      <c r="G11" s="24">
        <v>18988634</v>
      </c>
      <c r="H11" s="24">
        <v>1407700</v>
      </c>
      <c r="I11" s="24">
        <v>555500</v>
      </c>
      <c r="J11" s="20">
        <v>20951834</v>
      </c>
      <c r="K11" s="24">
        <v>649756</v>
      </c>
      <c r="L11" s="24">
        <v>706493</v>
      </c>
      <c r="M11" s="20">
        <v>1009629</v>
      </c>
      <c r="N11" s="24">
        <v>2365878</v>
      </c>
      <c r="O11" s="24"/>
      <c r="P11" s="24"/>
      <c r="Q11" s="20"/>
      <c r="R11" s="24"/>
      <c r="S11" s="24"/>
      <c r="T11" s="20"/>
      <c r="U11" s="24"/>
      <c r="V11" s="24"/>
      <c r="W11" s="24">
        <v>23317712</v>
      </c>
      <c r="X11" s="20"/>
      <c r="Y11" s="24">
        <v>23317712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-146023672</v>
      </c>
      <c r="D13" s="29">
        <f>SUM(D6:D12)</f>
        <v>0</v>
      </c>
      <c r="E13" s="30">
        <f t="shared" si="0"/>
        <v>-30266753</v>
      </c>
      <c r="F13" s="31">
        <f t="shared" si="0"/>
        <v>-30266753</v>
      </c>
      <c r="G13" s="31">
        <f t="shared" si="0"/>
        <v>-146023674</v>
      </c>
      <c r="H13" s="31">
        <f t="shared" si="0"/>
        <v>-8186944</v>
      </c>
      <c r="I13" s="31">
        <f t="shared" si="0"/>
        <v>-2901052</v>
      </c>
      <c r="J13" s="31">
        <f t="shared" si="0"/>
        <v>-157111670</v>
      </c>
      <c r="K13" s="31">
        <f t="shared" si="0"/>
        <v>-3803174</v>
      </c>
      <c r="L13" s="31">
        <f t="shared" si="0"/>
        <v>3942338</v>
      </c>
      <c r="M13" s="31">
        <f t="shared" si="0"/>
        <v>-4945598</v>
      </c>
      <c r="N13" s="31">
        <f t="shared" si="0"/>
        <v>-4806434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-161918104</v>
      </c>
      <c r="X13" s="31">
        <f t="shared" si="0"/>
        <v>-15133380</v>
      </c>
      <c r="Y13" s="31">
        <f t="shared" si="0"/>
        <v>-146784724</v>
      </c>
      <c r="Z13" s="32">
        <f>+IF(X13&lt;&gt;0,+(Y13/X13)*100,0)</f>
        <v>969.94011912738586</v>
      </c>
      <c r="AA13" s="33">
        <f>SUM(AA6:AA12)</f>
        <v>-30266753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-1914871</v>
      </c>
      <c r="D17" s="18"/>
      <c r="E17" s="19">
        <v>30700000</v>
      </c>
      <c r="F17" s="20">
        <v>30700000</v>
      </c>
      <c r="G17" s="24">
        <v>12431175</v>
      </c>
      <c r="H17" s="24">
        <v>2840432</v>
      </c>
      <c r="I17" s="24">
        <v>1630543</v>
      </c>
      <c r="J17" s="20">
        <v>16902150</v>
      </c>
      <c r="K17" s="24">
        <v>1963187</v>
      </c>
      <c r="L17" s="24">
        <v>-8351488</v>
      </c>
      <c r="M17" s="20">
        <v>3363404</v>
      </c>
      <c r="N17" s="24">
        <v>-3024897</v>
      </c>
      <c r="O17" s="24"/>
      <c r="P17" s="24"/>
      <c r="Q17" s="20"/>
      <c r="R17" s="24"/>
      <c r="S17" s="24"/>
      <c r="T17" s="20"/>
      <c r="U17" s="24"/>
      <c r="V17" s="24"/>
      <c r="W17" s="24">
        <v>13877253</v>
      </c>
      <c r="X17" s="20">
        <v>15350004</v>
      </c>
      <c r="Y17" s="24">
        <v>-1472751</v>
      </c>
      <c r="Z17" s="25">
        <v>-9.5944665551878678</v>
      </c>
      <c r="AA17" s="26">
        <v>30700000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-1914871</v>
      </c>
      <c r="D25" s="29">
        <f t="shared" ref="D25:Y25" si="1">SUM(D15:D24)</f>
        <v>0</v>
      </c>
      <c r="E25" s="35">
        <f t="shared" si="1"/>
        <v>30700000</v>
      </c>
      <c r="F25" s="36">
        <f t="shared" si="1"/>
        <v>30700000</v>
      </c>
      <c r="G25" s="36">
        <f t="shared" si="1"/>
        <v>12431175</v>
      </c>
      <c r="H25" s="36">
        <f t="shared" si="1"/>
        <v>2840432</v>
      </c>
      <c r="I25" s="36">
        <f t="shared" si="1"/>
        <v>1630543</v>
      </c>
      <c r="J25" s="36">
        <f t="shared" si="1"/>
        <v>16902150</v>
      </c>
      <c r="K25" s="36">
        <f t="shared" si="1"/>
        <v>1963187</v>
      </c>
      <c r="L25" s="36">
        <f t="shared" si="1"/>
        <v>-8351488</v>
      </c>
      <c r="M25" s="36">
        <f t="shared" si="1"/>
        <v>3363404</v>
      </c>
      <c r="N25" s="36">
        <f t="shared" si="1"/>
        <v>-3024897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13877253</v>
      </c>
      <c r="X25" s="36">
        <f t="shared" si="1"/>
        <v>15350004</v>
      </c>
      <c r="Y25" s="36">
        <f t="shared" si="1"/>
        <v>-1472751</v>
      </c>
      <c r="Z25" s="37">
        <f>+IF(X25&lt;&gt;0,+(Y25/X25)*100,0)</f>
        <v>-9.5944665551878678</v>
      </c>
      <c r="AA25" s="38">
        <f>SUM(AA15:AA24)</f>
        <v>30700000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-147938543</v>
      </c>
      <c r="D26" s="29">
        <f>+D13+D25</f>
        <v>0</v>
      </c>
      <c r="E26" s="30">
        <f t="shared" si="2"/>
        <v>433247</v>
      </c>
      <c r="F26" s="31">
        <f t="shared" si="2"/>
        <v>433247</v>
      </c>
      <c r="G26" s="31">
        <f t="shared" si="2"/>
        <v>-133592499</v>
      </c>
      <c r="H26" s="31">
        <f t="shared" si="2"/>
        <v>-5346512</v>
      </c>
      <c r="I26" s="31">
        <f t="shared" si="2"/>
        <v>-1270509</v>
      </c>
      <c r="J26" s="31">
        <f t="shared" si="2"/>
        <v>-140209520</v>
      </c>
      <c r="K26" s="31">
        <f t="shared" si="2"/>
        <v>-1839987</v>
      </c>
      <c r="L26" s="31">
        <f t="shared" si="2"/>
        <v>-4409150</v>
      </c>
      <c r="M26" s="31">
        <f t="shared" si="2"/>
        <v>-1582194</v>
      </c>
      <c r="N26" s="31">
        <f t="shared" si="2"/>
        <v>-7831331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-148040851</v>
      </c>
      <c r="X26" s="31">
        <f t="shared" si="2"/>
        <v>216624</v>
      </c>
      <c r="Y26" s="31">
        <f t="shared" si="2"/>
        <v>-148257475</v>
      </c>
      <c r="Z26" s="32">
        <f>+IF(X26&lt;&gt;0,+(Y26/X26)*100,0)</f>
        <v>-68440.004339316045</v>
      </c>
      <c r="AA26" s="33">
        <f>+AA13+AA25</f>
        <v>433247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2861496</v>
      </c>
      <c r="D32" s="18"/>
      <c r="E32" s="19"/>
      <c r="F32" s="20"/>
      <c r="G32" s="20">
        <v>2861496</v>
      </c>
      <c r="H32" s="20">
        <v>1759820</v>
      </c>
      <c r="I32" s="20">
        <v>-1068656</v>
      </c>
      <c r="J32" s="20">
        <v>3552660</v>
      </c>
      <c r="K32" s="20">
        <v>960849</v>
      </c>
      <c r="L32" s="20">
        <v>-87175</v>
      </c>
      <c r="M32" s="20">
        <v>317114</v>
      </c>
      <c r="N32" s="20">
        <v>1190788</v>
      </c>
      <c r="O32" s="20"/>
      <c r="P32" s="20"/>
      <c r="Q32" s="20"/>
      <c r="R32" s="20"/>
      <c r="S32" s="20"/>
      <c r="T32" s="20"/>
      <c r="U32" s="20"/>
      <c r="V32" s="20"/>
      <c r="W32" s="20">
        <v>4743448</v>
      </c>
      <c r="X32" s="20">
        <v>6</v>
      </c>
      <c r="Y32" s="20">
        <v>4743442</v>
      </c>
      <c r="Z32" s="21">
        <v>79057366.666666657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9200000</v>
      </c>
      <c r="M33" s="20">
        <v>-9169293</v>
      </c>
      <c r="N33" s="20">
        <v>30707</v>
      </c>
      <c r="O33" s="20"/>
      <c r="P33" s="20"/>
      <c r="Q33" s="20"/>
      <c r="R33" s="20"/>
      <c r="S33" s="20"/>
      <c r="T33" s="20"/>
      <c r="U33" s="20"/>
      <c r="V33" s="20"/>
      <c r="W33" s="20">
        <v>2030707</v>
      </c>
      <c r="X33" s="20"/>
      <c r="Y33" s="20">
        <v>2030707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2861496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2861496</v>
      </c>
      <c r="H37" s="31">
        <f t="shared" si="3"/>
        <v>1759820</v>
      </c>
      <c r="I37" s="31">
        <f t="shared" si="3"/>
        <v>931344</v>
      </c>
      <c r="J37" s="31">
        <f t="shared" si="3"/>
        <v>5552660</v>
      </c>
      <c r="K37" s="31">
        <f t="shared" si="3"/>
        <v>960849</v>
      </c>
      <c r="L37" s="31">
        <f t="shared" si="3"/>
        <v>9112825</v>
      </c>
      <c r="M37" s="31">
        <f t="shared" si="3"/>
        <v>-8852179</v>
      </c>
      <c r="N37" s="31">
        <f t="shared" si="3"/>
        <v>1221495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6774155</v>
      </c>
      <c r="X37" s="31">
        <f t="shared" si="3"/>
        <v>6</v>
      </c>
      <c r="Y37" s="31">
        <f t="shared" si="3"/>
        <v>6774149</v>
      </c>
      <c r="Z37" s="32">
        <f>+IF(X37&lt;&gt;0,+(Y37/X37)*100,0)</f>
        <v>112902483.33333333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2861496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2861496</v>
      </c>
      <c r="H44" s="31">
        <f t="shared" si="5"/>
        <v>1759820</v>
      </c>
      <c r="I44" s="31">
        <f t="shared" si="5"/>
        <v>931344</v>
      </c>
      <c r="J44" s="31">
        <f t="shared" si="5"/>
        <v>5552660</v>
      </c>
      <c r="K44" s="31">
        <f t="shared" si="5"/>
        <v>960849</v>
      </c>
      <c r="L44" s="31">
        <f t="shared" si="5"/>
        <v>9112825</v>
      </c>
      <c r="M44" s="31">
        <f t="shared" si="5"/>
        <v>-8852179</v>
      </c>
      <c r="N44" s="31">
        <f t="shared" si="5"/>
        <v>1221495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6774155</v>
      </c>
      <c r="X44" s="31">
        <f t="shared" si="5"/>
        <v>6</v>
      </c>
      <c r="Y44" s="31">
        <f t="shared" si="5"/>
        <v>6774149</v>
      </c>
      <c r="Z44" s="32">
        <f>+IF(X44&lt;&gt;0,+(Y44/X44)*100,0)</f>
        <v>112902483.33333333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-150800039</v>
      </c>
      <c r="D45" s="42">
        <f t="shared" si="6"/>
        <v>0</v>
      </c>
      <c r="E45" s="43">
        <f t="shared" si="6"/>
        <v>433247</v>
      </c>
      <c r="F45" s="44">
        <f t="shared" si="6"/>
        <v>433247</v>
      </c>
      <c r="G45" s="44">
        <f t="shared" si="6"/>
        <v>-136453995</v>
      </c>
      <c r="H45" s="44">
        <f t="shared" si="6"/>
        <v>-7106332</v>
      </c>
      <c r="I45" s="44">
        <f t="shared" si="6"/>
        <v>-2201853</v>
      </c>
      <c r="J45" s="44">
        <f t="shared" si="6"/>
        <v>-145762180</v>
      </c>
      <c r="K45" s="44">
        <f t="shared" si="6"/>
        <v>-2800836</v>
      </c>
      <c r="L45" s="44">
        <f t="shared" si="6"/>
        <v>-13521975</v>
      </c>
      <c r="M45" s="44">
        <f t="shared" si="6"/>
        <v>7269985</v>
      </c>
      <c r="N45" s="44">
        <f t="shared" si="6"/>
        <v>-9052826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-154815006</v>
      </c>
      <c r="X45" s="44">
        <f t="shared" si="6"/>
        <v>216618</v>
      </c>
      <c r="Y45" s="44">
        <f t="shared" si="6"/>
        <v>-155031624</v>
      </c>
      <c r="Z45" s="45">
        <f>+IF(X45&lt;&gt;0,+(Y45/X45)*100,0)</f>
        <v>-71569.132759050495</v>
      </c>
      <c r="AA45" s="46">
        <f>+AA26-AA44</f>
        <v>433247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433248</v>
      </c>
      <c r="F47" s="20">
        <v>433248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216624</v>
      </c>
      <c r="Y47" s="20">
        <v>-216624</v>
      </c>
      <c r="Z47" s="47">
        <v>-100</v>
      </c>
      <c r="AA47" s="22">
        <v>433248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433248</v>
      </c>
      <c r="F50" s="52">
        <f t="shared" si="7"/>
        <v>433248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216624</v>
      </c>
      <c r="Y50" s="52">
        <f t="shared" si="7"/>
        <v>-216624</v>
      </c>
      <c r="Z50" s="53">
        <f>+IF(X50&lt;&gt;0,+(Y50/X50)*100,0)</f>
        <v>-100</v>
      </c>
      <c r="AA50" s="54">
        <f>SUM(AA47:AA49)</f>
        <v>433248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-43230549</v>
      </c>
      <c r="D6" s="18"/>
      <c r="E6" s="19">
        <v>-6880000</v>
      </c>
      <c r="F6" s="20">
        <v>-6880000</v>
      </c>
      <c r="G6" s="20">
        <v>-43740247</v>
      </c>
      <c r="H6" s="20">
        <v>-6091552</v>
      </c>
      <c r="I6" s="20">
        <v>-9250750</v>
      </c>
      <c r="J6" s="20">
        <v>-59082549</v>
      </c>
      <c r="K6" s="20">
        <v>-4978437</v>
      </c>
      <c r="L6" s="20">
        <v>-1002074</v>
      </c>
      <c r="M6" s="20">
        <v>-12972937</v>
      </c>
      <c r="N6" s="20">
        <v>-18953448</v>
      </c>
      <c r="O6" s="20"/>
      <c r="P6" s="20"/>
      <c r="Q6" s="20"/>
      <c r="R6" s="20"/>
      <c r="S6" s="20"/>
      <c r="T6" s="20"/>
      <c r="U6" s="20"/>
      <c r="V6" s="20"/>
      <c r="W6" s="20">
        <v>-78035997</v>
      </c>
      <c r="X6" s="20">
        <v>-2752000</v>
      </c>
      <c r="Y6" s="20">
        <v>-75283997</v>
      </c>
      <c r="Z6" s="21">
        <v>2735.6103561046511</v>
      </c>
      <c r="AA6" s="22">
        <v>-6880000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-1962975</v>
      </c>
      <c r="D10" s="18"/>
      <c r="E10" s="19">
        <v>-1100000</v>
      </c>
      <c r="F10" s="20">
        <v>-1100000</v>
      </c>
      <c r="G10" s="20">
        <v>-1962975</v>
      </c>
      <c r="H10" s="20">
        <v>-48884</v>
      </c>
      <c r="I10" s="20">
        <v>-30148</v>
      </c>
      <c r="J10" s="20">
        <v>-2042007</v>
      </c>
      <c r="K10" s="20">
        <v>-10035</v>
      </c>
      <c r="L10" s="20">
        <v>-352071</v>
      </c>
      <c r="M10" s="20">
        <v>72028</v>
      </c>
      <c r="N10" s="20">
        <v>-290078</v>
      </c>
      <c r="O10" s="20"/>
      <c r="P10" s="20"/>
      <c r="Q10" s="20"/>
      <c r="R10" s="20"/>
      <c r="S10" s="20"/>
      <c r="T10" s="20"/>
      <c r="U10" s="20"/>
      <c r="V10" s="20"/>
      <c r="W10" s="20">
        <v>-2332085</v>
      </c>
      <c r="X10" s="20">
        <v>-550000</v>
      </c>
      <c r="Y10" s="20">
        <v>-1782085</v>
      </c>
      <c r="Z10" s="21">
        <v>324.01545454545453</v>
      </c>
      <c r="AA10" s="22">
        <v>-1100000</v>
      </c>
    </row>
    <row r="11" spans="1:27" ht="13.5" x14ac:dyDescent="0.25">
      <c r="A11" s="23" t="s">
        <v>39</v>
      </c>
      <c r="B11" s="17" t="s">
        <v>32</v>
      </c>
      <c r="C11" s="18">
        <v>9101626</v>
      </c>
      <c r="D11" s="18"/>
      <c r="E11" s="19"/>
      <c r="F11" s="20"/>
      <c r="G11" s="24">
        <v>9099173</v>
      </c>
      <c r="H11" s="24"/>
      <c r="I11" s="24">
        <v>808268</v>
      </c>
      <c r="J11" s="20">
        <v>9907441</v>
      </c>
      <c r="K11" s="24">
        <v>176113</v>
      </c>
      <c r="L11" s="24">
        <v>-905521</v>
      </c>
      <c r="M11" s="20">
        <v>1224267</v>
      </c>
      <c r="N11" s="24">
        <v>494859</v>
      </c>
      <c r="O11" s="24"/>
      <c r="P11" s="24"/>
      <c r="Q11" s="20"/>
      <c r="R11" s="24"/>
      <c r="S11" s="24"/>
      <c r="T11" s="20"/>
      <c r="U11" s="24"/>
      <c r="V11" s="24"/>
      <c r="W11" s="24">
        <v>10402300</v>
      </c>
      <c r="X11" s="20"/>
      <c r="Y11" s="24">
        <v>10402300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-36091898</v>
      </c>
      <c r="D13" s="29">
        <f>SUM(D6:D12)</f>
        <v>0</v>
      </c>
      <c r="E13" s="30">
        <f t="shared" si="0"/>
        <v>-7980000</v>
      </c>
      <c r="F13" s="31">
        <f t="shared" si="0"/>
        <v>-7980000</v>
      </c>
      <c r="G13" s="31">
        <f t="shared" si="0"/>
        <v>-36604049</v>
      </c>
      <c r="H13" s="31">
        <f t="shared" si="0"/>
        <v>-6140436</v>
      </c>
      <c r="I13" s="31">
        <f t="shared" si="0"/>
        <v>-8472630</v>
      </c>
      <c r="J13" s="31">
        <f t="shared" si="0"/>
        <v>-51217115</v>
      </c>
      <c r="K13" s="31">
        <f t="shared" si="0"/>
        <v>-4812359</v>
      </c>
      <c r="L13" s="31">
        <f t="shared" si="0"/>
        <v>-2259666</v>
      </c>
      <c r="M13" s="31">
        <f t="shared" si="0"/>
        <v>-11676642</v>
      </c>
      <c r="N13" s="31">
        <f t="shared" si="0"/>
        <v>-18748667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-69965782</v>
      </c>
      <c r="X13" s="31">
        <f t="shared" si="0"/>
        <v>-3302000</v>
      </c>
      <c r="Y13" s="31">
        <f t="shared" si="0"/>
        <v>-66663782</v>
      </c>
      <c r="Z13" s="32">
        <f>+IF(X13&lt;&gt;0,+(Y13/X13)*100,0)</f>
        <v>2018.8910357359177</v>
      </c>
      <c r="AA13" s="33">
        <f>SUM(AA6:AA12)</f>
        <v>-7980000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-7535800</v>
      </c>
      <c r="D17" s="18"/>
      <c r="E17" s="19">
        <v>6880000</v>
      </c>
      <c r="F17" s="20">
        <v>6880000</v>
      </c>
      <c r="G17" s="24">
        <v>-7535800</v>
      </c>
      <c r="H17" s="24"/>
      <c r="I17" s="24"/>
      <c r="J17" s="20">
        <v>-7535800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-7535800</v>
      </c>
      <c r="X17" s="20">
        <v>2752000</v>
      </c>
      <c r="Y17" s="24">
        <v>-10287800</v>
      </c>
      <c r="Z17" s="25">
        <v>-373.82994186046511</v>
      </c>
      <c r="AA17" s="26">
        <v>6880000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-7535800</v>
      </c>
      <c r="D25" s="29">
        <f t="shared" ref="D25:Y25" si="1">SUM(D15:D24)</f>
        <v>0</v>
      </c>
      <c r="E25" s="35">
        <f t="shared" si="1"/>
        <v>6880000</v>
      </c>
      <c r="F25" s="36">
        <f t="shared" si="1"/>
        <v>6880000</v>
      </c>
      <c r="G25" s="36">
        <f t="shared" si="1"/>
        <v>-7535800</v>
      </c>
      <c r="H25" s="36">
        <f t="shared" si="1"/>
        <v>0</v>
      </c>
      <c r="I25" s="36">
        <f t="shared" si="1"/>
        <v>0</v>
      </c>
      <c r="J25" s="36">
        <f t="shared" si="1"/>
        <v>-7535800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-7535800</v>
      </c>
      <c r="X25" s="36">
        <f t="shared" si="1"/>
        <v>2752000</v>
      </c>
      <c r="Y25" s="36">
        <f t="shared" si="1"/>
        <v>-10287800</v>
      </c>
      <c r="Z25" s="37">
        <f>+IF(X25&lt;&gt;0,+(Y25/X25)*100,0)</f>
        <v>-373.82994186046511</v>
      </c>
      <c r="AA25" s="38">
        <f>SUM(AA15:AA24)</f>
        <v>6880000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-43627698</v>
      </c>
      <c r="D26" s="29">
        <f>+D13+D25</f>
        <v>0</v>
      </c>
      <c r="E26" s="30">
        <f t="shared" si="2"/>
        <v>-1100000</v>
      </c>
      <c r="F26" s="31">
        <f t="shared" si="2"/>
        <v>-1100000</v>
      </c>
      <c r="G26" s="31">
        <f t="shared" si="2"/>
        <v>-44139849</v>
      </c>
      <c r="H26" s="31">
        <f t="shared" si="2"/>
        <v>-6140436</v>
      </c>
      <c r="I26" s="31">
        <f t="shared" si="2"/>
        <v>-8472630</v>
      </c>
      <c r="J26" s="31">
        <f t="shared" si="2"/>
        <v>-58752915</v>
      </c>
      <c r="K26" s="31">
        <f t="shared" si="2"/>
        <v>-4812359</v>
      </c>
      <c r="L26" s="31">
        <f t="shared" si="2"/>
        <v>-2259666</v>
      </c>
      <c r="M26" s="31">
        <f t="shared" si="2"/>
        <v>-11676642</v>
      </c>
      <c r="N26" s="31">
        <f t="shared" si="2"/>
        <v>-18748667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-77501582</v>
      </c>
      <c r="X26" s="31">
        <f t="shared" si="2"/>
        <v>-550000</v>
      </c>
      <c r="Y26" s="31">
        <f t="shared" si="2"/>
        <v>-76951582</v>
      </c>
      <c r="Z26" s="32">
        <f>+IF(X26&lt;&gt;0,+(Y26/X26)*100,0)</f>
        <v>13991.196727272729</v>
      </c>
      <c r="AA26" s="33">
        <f>+AA13+AA25</f>
        <v>-1100000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172003</v>
      </c>
      <c r="D32" s="18"/>
      <c r="E32" s="19">
        <v>44493287</v>
      </c>
      <c r="F32" s="20">
        <v>44493287</v>
      </c>
      <c r="G32" s="20">
        <v>116508</v>
      </c>
      <c r="H32" s="20"/>
      <c r="I32" s="20"/>
      <c r="J32" s="20">
        <v>116508</v>
      </c>
      <c r="K32" s="20"/>
      <c r="L32" s="20">
        <v>570315</v>
      </c>
      <c r="M32" s="20">
        <v>-570314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116509</v>
      </c>
      <c r="X32" s="20">
        <v>22246639</v>
      </c>
      <c r="Y32" s="20">
        <v>-22130130</v>
      </c>
      <c r="Z32" s="21">
        <v>-99.47628493454674</v>
      </c>
      <c r="AA32" s="22">
        <v>44493287</v>
      </c>
    </row>
    <row r="33" spans="1:27" ht="13.5" x14ac:dyDescent="0.25">
      <c r="A33" s="23" t="s">
        <v>60</v>
      </c>
      <c r="B33" s="17" t="s">
        <v>32</v>
      </c>
      <c r="C33" s="18">
        <v>614000</v>
      </c>
      <c r="D33" s="18"/>
      <c r="E33" s="19">
        <v>-6880000</v>
      </c>
      <c r="F33" s="20">
        <v>-6880000</v>
      </c>
      <c r="G33" s="20">
        <v>1714000</v>
      </c>
      <c r="H33" s="20"/>
      <c r="I33" s="20"/>
      <c r="J33" s="20">
        <v>1714000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1714000</v>
      </c>
      <c r="X33" s="20">
        <v>-6880000</v>
      </c>
      <c r="Y33" s="20">
        <v>8594000</v>
      </c>
      <c r="Z33" s="21">
        <v>-124.91279069767442</v>
      </c>
      <c r="AA33" s="22">
        <v>-6880000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786003</v>
      </c>
      <c r="D37" s="29">
        <f t="shared" ref="D37:Y37" si="3">SUM(D29:D36)</f>
        <v>0</v>
      </c>
      <c r="E37" s="30">
        <f t="shared" si="3"/>
        <v>37613287</v>
      </c>
      <c r="F37" s="31">
        <f t="shared" si="3"/>
        <v>37613287</v>
      </c>
      <c r="G37" s="31">
        <f t="shared" si="3"/>
        <v>1830508</v>
      </c>
      <c r="H37" s="31">
        <f t="shared" si="3"/>
        <v>0</v>
      </c>
      <c r="I37" s="31">
        <f t="shared" si="3"/>
        <v>0</v>
      </c>
      <c r="J37" s="31">
        <f t="shared" si="3"/>
        <v>1830508</v>
      </c>
      <c r="K37" s="31">
        <f t="shared" si="3"/>
        <v>0</v>
      </c>
      <c r="L37" s="31">
        <f t="shared" si="3"/>
        <v>570315</v>
      </c>
      <c r="M37" s="31">
        <f t="shared" si="3"/>
        <v>-570314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1830509</v>
      </c>
      <c r="X37" s="31">
        <f t="shared" si="3"/>
        <v>15366639</v>
      </c>
      <c r="Y37" s="31">
        <f t="shared" si="3"/>
        <v>-13536130</v>
      </c>
      <c r="Z37" s="32">
        <f>+IF(X37&lt;&gt;0,+(Y37/X37)*100,0)</f>
        <v>-88.087772479069756</v>
      </c>
      <c r="AA37" s="33">
        <f>SUM(AA29:AA36)</f>
        <v>37613287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786003</v>
      </c>
      <c r="D44" s="29">
        <f>+D37+D43</f>
        <v>0</v>
      </c>
      <c r="E44" s="30">
        <f t="shared" si="5"/>
        <v>37613287</v>
      </c>
      <c r="F44" s="31">
        <f t="shared" si="5"/>
        <v>37613287</v>
      </c>
      <c r="G44" s="31">
        <f t="shared" si="5"/>
        <v>1830508</v>
      </c>
      <c r="H44" s="31">
        <f t="shared" si="5"/>
        <v>0</v>
      </c>
      <c r="I44" s="31">
        <f t="shared" si="5"/>
        <v>0</v>
      </c>
      <c r="J44" s="31">
        <f t="shared" si="5"/>
        <v>1830508</v>
      </c>
      <c r="K44" s="31">
        <f t="shared" si="5"/>
        <v>0</v>
      </c>
      <c r="L44" s="31">
        <f t="shared" si="5"/>
        <v>570315</v>
      </c>
      <c r="M44" s="31">
        <f t="shared" si="5"/>
        <v>-570314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1830509</v>
      </c>
      <c r="X44" s="31">
        <f t="shared" si="5"/>
        <v>15366639</v>
      </c>
      <c r="Y44" s="31">
        <f t="shared" si="5"/>
        <v>-13536130</v>
      </c>
      <c r="Z44" s="32">
        <f>+IF(X44&lt;&gt;0,+(Y44/X44)*100,0)</f>
        <v>-88.087772479069756</v>
      </c>
      <c r="AA44" s="33">
        <f>+AA37+AA43</f>
        <v>37613287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-44413701</v>
      </c>
      <c r="D45" s="42">
        <f t="shared" si="6"/>
        <v>0</v>
      </c>
      <c r="E45" s="43">
        <f t="shared" si="6"/>
        <v>-38713287</v>
      </c>
      <c r="F45" s="44">
        <f t="shared" si="6"/>
        <v>-38713287</v>
      </c>
      <c r="G45" s="44">
        <f t="shared" si="6"/>
        <v>-45970357</v>
      </c>
      <c r="H45" s="44">
        <f t="shared" si="6"/>
        <v>-6140436</v>
      </c>
      <c r="I45" s="44">
        <f t="shared" si="6"/>
        <v>-8472630</v>
      </c>
      <c r="J45" s="44">
        <f t="shared" si="6"/>
        <v>-60583423</v>
      </c>
      <c r="K45" s="44">
        <f t="shared" si="6"/>
        <v>-4812359</v>
      </c>
      <c r="L45" s="44">
        <f t="shared" si="6"/>
        <v>-2829981</v>
      </c>
      <c r="M45" s="44">
        <f t="shared" si="6"/>
        <v>-11106328</v>
      </c>
      <c r="N45" s="44">
        <f t="shared" si="6"/>
        <v>-18748668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-79332091</v>
      </c>
      <c r="X45" s="44">
        <f t="shared" si="6"/>
        <v>-15916639</v>
      </c>
      <c r="Y45" s="44">
        <f t="shared" si="6"/>
        <v>-63415452</v>
      </c>
      <c r="Z45" s="45">
        <f>+IF(X45&lt;&gt;0,+(Y45/X45)*100,0)</f>
        <v>398.42238050382372</v>
      </c>
      <c r="AA45" s="46">
        <f>+AA26-AA44</f>
        <v>-38713287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-38713287</v>
      </c>
      <c r="F47" s="20">
        <v>-38713287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-15916639</v>
      </c>
      <c r="Y47" s="20">
        <v>15916639</v>
      </c>
      <c r="Z47" s="47">
        <v>-100</v>
      </c>
      <c r="AA47" s="22">
        <v>-38713287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-38713287</v>
      </c>
      <c r="F50" s="52">
        <f t="shared" si="7"/>
        <v>-38713287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-15916639</v>
      </c>
      <c r="Y50" s="52">
        <f t="shared" si="7"/>
        <v>15916639</v>
      </c>
      <c r="Z50" s="53">
        <f>+IF(X50&lt;&gt;0,+(Y50/X50)*100,0)</f>
        <v>-100</v>
      </c>
      <c r="AA50" s="54">
        <f>SUM(AA47:AA49)</f>
        <v>-38713287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471203483</v>
      </c>
      <c r="D6" s="18"/>
      <c r="E6" s="19">
        <v>331396703</v>
      </c>
      <c r="F6" s="20">
        <v>331396703</v>
      </c>
      <c r="G6" s="20">
        <v>472098732</v>
      </c>
      <c r="H6" s="20">
        <v>16802188</v>
      </c>
      <c r="I6" s="20">
        <v>13469886</v>
      </c>
      <c r="J6" s="20">
        <v>502370806</v>
      </c>
      <c r="K6" s="20">
        <v>10332144</v>
      </c>
      <c r="L6" s="20">
        <v>8110507</v>
      </c>
      <c r="M6" s="20">
        <v>-7895139</v>
      </c>
      <c r="N6" s="20">
        <v>10547512</v>
      </c>
      <c r="O6" s="20"/>
      <c r="P6" s="20"/>
      <c r="Q6" s="20"/>
      <c r="R6" s="20"/>
      <c r="S6" s="20"/>
      <c r="T6" s="20"/>
      <c r="U6" s="20"/>
      <c r="V6" s="20"/>
      <c r="W6" s="20">
        <v>512918318</v>
      </c>
      <c r="X6" s="20">
        <v>358367781</v>
      </c>
      <c r="Y6" s="20">
        <v>154550537</v>
      </c>
      <c r="Z6" s="21">
        <v>43.126236563102196</v>
      </c>
      <c r="AA6" s="22">
        <v>331396703</v>
      </c>
    </row>
    <row r="7" spans="1:27" ht="13.5" x14ac:dyDescent="0.25">
      <c r="A7" s="23" t="s">
        <v>35</v>
      </c>
      <c r="B7" s="17" t="s">
        <v>32</v>
      </c>
      <c r="C7" s="18">
        <v>82038194</v>
      </c>
      <c r="D7" s="18"/>
      <c r="E7" s="19">
        <v>104087384</v>
      </c>
      <c r="F7" s="20">
        <v>104087384</v>
      </c>
      <c r="G7" s="20">
        <v>88126804</v>
      </c>
      <c r="H7" s="20">
        <v>-250372</v>
      </c>
      <c r="I7" s="20">
        <v>2247015</v>
      </c>
      <c r="J7" s="20">
        <v>90123447</v>
      </c>
      <c r="K7" s="20">
        <v>-1000523</v>
      </c>
      <c r="L7" s="20">
        <v>1471148</v>
      </c>
      <c r="M7" s="20">
        <v>1429633</v>
      </c>
      <c r="N7" s="20">
        <v>1900258</v>
      </c>
      <c r="O7" s="20"/>
      <c r="P7" s="20"/>
      <c r="Q7" s="20"/>
      <c r="R7" s="20"/>
      <c r="S7" s="20"/>
      <c r="T7" s="20"/>
      <c r="U7" s="20"/>
      <c r="V7" s="20"/>
      <c r="W7" s="20">
        <v>92023705</v>
      </c>
      <c r="X7" s="20">
        <v>85017210</v>
      </c>
      <c r="Y7" s="20">
        <v>7006495</v>
      </c>
      <c r="Z7" s="21">
        <v>8.2412666800051415</v>
      </c>
      <c r="AA7" s="22">
        <v>104087384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-3500000</v>
      </c>
      <c r="F8" s="20">
        <v>-3500000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-1750002</v>
      </c>
      <c r="Y8" s="20">
        <v>1750002</v>
      </c>
      <c r="Z8" s="21">
        <v>-100</v>
      </c>
      <c r="AA8" s="22">
        <v>-3500000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-11934546</v>
      </c>
      <c r="D10" s="18"/>
      <c r="E10" s="19">
        <v>-12597695</v>
      </c>
      <c r="F10" s="20">
        <v>-12597695</v>
      </c>
      <c r="G10" s="20">
        <v>-11934547</v>
      </c>
      <c r="H10" s="20">
        <v>-531840</v>
      </c>
      <c r="I10" s="20">
        <v>-195685</v>
      </c>
      <c r="J10" s="20">
        <v>-12662072</v>
      </c>
      <c r="K10" s="20">
        <v>-783818</v>
      </c>
      <c r="L10" s="20">
        <v>-788008</v>
      </c>
      <c r="M10" s="20">
        <v>-77152</v>
      </c>
      <c r="N10" s="20">
        <v>-1648978</v>
      </c>
      <c r="O10" s="20"/>
      <c r="P10" s="20"/>
      <c r="Q10" s="20"/>
      <c r="R10" s="20"/>
      <c r="S10" s="20"/>
      <c r="T10" s="20"/>
      <c r="U10" s="20"/>
      <c r="V10" s="20"/>
      <c r="W10" s="20">
        <v>-14311050</v>
      </c>
      <c r="X10" s="20">
        <v>-10097699</v>
      </c>
      <c r="Y10" s="20">
        <v>-4213351</v>
      </c>
      <c r="Z10" s="21">
        <v>41.725852592754052</v>
      </c>
      <c r="AA10" s="22">
        <v>-12597695</v>
      </c>
    </row>
    <row r="11" spans="1:27" ht="13.5" x14ac:dyDescent="0.25">
      <c r="A11" s="23" t="s">
        <v>39</v>
      </c>
      <c r="B11" s="17" t="s">
        <v>32</v>
      </c>
      <c r="C11" s="18">
        <v>96045916</v>
      </c>
      <c r="D11" s="18"/>
      <c r="E11" s="19">
        <v>67555171</v>
      </c>
      <c r="F11" s="20">
        <v>67555171</v>
      </c>
      <c r="G11" s="24">
        <v>98777074</v>
      </c>
      <c r="H11" s="24">
        <v>5774351</v>
      </c>
      <c r="I11" s="24">
        <v>3375852</v>
      </c>
      <c r="J11" s="20">
        <v>107927277</v>
      </c>
      <c r="K11" s="24">
        <v>3414422</v>
      </c>
      <c r="L11" s="24">
        <v>4161690</v>
      </c>
      <c r="M11" s="20">
        <v>2316488</v>
      </c>
      <c r="N11" s="24">
        <v>9892600</v>
      </c>
      <c r="O11" s="24"/>
      <c r="P11" s="24"/>
      <c r="Q11" s="20"/>
      <c r="R11" s="24"/>
      <c r="S11" s="24"/>
      <c r="T11" s="20"/>
      <c r="U11" s="24"/>
      <c r="V11" s="24"/>
      <c r="W11" s="24">
        <v>117819877</v>
      </c>
      <c r="X11" s="20">
        <v>67555171</v>
      </c>
      <c r="Y11" s="24">
        <v>50264706</v>
      </c>
      <c r="Z11" s="25">
        <v>74.405415982145911</v>
      </c>
      <c r="AA11" s="26">
        <v>67555171</v>
      </c>
    </row>
    <row r="12" spans="1:27" ht="13.5" x14ac:dyDescent="0.25">
      <c r="A12" s="23" t="s">
        <v>40</v>
      </c>
      <c r="B12" s="17" t="s">
        <v>32</v>
      </c>
      <c r="C12" s="18">
        <v>-461861</v>
      </c>
      <c r="D12" s="18"/>
      <c r="E12" s="19">
        <v>-448621</v>
      </c>
      <c r="F12" s="20">
        <v>-448621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-448621</v>
      </c>
      <c r="Y12" s="20">
        <v>-13238</v>
      </c>
      <c r="Z12" s="21">
        <v>2.950820402968207</v>
      </c>
      <c r="AA12" s="22">
        <v>-448621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636891186</v>
      </c>
      <c r="D13" s="29">
        <f>SUM(D6:D12)</f>
        <v>0</v>
      </c>
      <c r="E13" s="30">
        <f t="shared" si="0"/>
        <v>486492942</v>
      </c>
      <c r="F13" s="31">
        <f t="shared" si="0"/>
        <v>486492942</v>
      </c>
      <c r="G13" s="31">
        <f t="shared" si="0"/>
        <v>646606204</v>
      </c>
      <c r="H13" s="31">
        <f t="shared" si="0"/>
        <v>21794327</v>
      </c>
      <c r="I13" s="31">
        <f t="shared" si="0"/>
        <v>18897068</v>
      </c>
      <c r="J13" s="31">
        <f t="shared" si="0"/>
        <v>687297599</v>
      </c>
      <c r="K13" s="31">
        <f t="shared" si="0"/>
        <v>11962225</v>
      </c>
      <c r="L13" s="31">
        <f t="shared" si="0"/>
        <v>12955337</v>
      </c>
      <c r="M13" s="31">
        <f t="shared" si="0"/>
        <v>-4226170</v>
      </c>
      <c r="N13" s="31">
        <f t="shared" si="0"/>
        <v>20691392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707988991</v>
      </c>
      <c r="X13" s="31">
        <f t="shared" si="0"/>
        <v>498643840</v>
      </c>
      <c r="Y13" s="31">
        <f t="shared" si="0"/>
        <v>209345151</v>
      </c>
      <c r="Z13" s="32">
        <f>+IF(X13&lt;&gt;0,+(Y13/X13)*100,0)</f>
        <v>41.982901262752989</v>
      </c>
      <c r="AA13" s="33">
        <f>SUM(AA6:AA12)</f>
        <v>486492942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-4498024</v>
      </c>
      <c r="D17" s="18"/>
      <c r="E17" s="19">
        <v>5043377</v>
      </c>
      <c r="F17" s="20">
        <v>5043377</v>
      </c>
      <c r="G17" s="24">
        <v>21932155</v>
      </c>
      <c r="H17" s="24">
        <v>-21545472</v>
      </c>
      <c r="I17" s="24">
        <v>1163010</v>
      </c>
      <c r="J17" s="20">
        <v>1549693</v>
      </c>
      <c r="K17" s="24">
        <v>392626</v>
      </c>
      <c r="L17" s="24">
        <v>3502906</v>
      </c>
      <c r="M17" s="20">
        <v>-118254</v>
      </c>
      <c r="N17" s="24">
        <v>3777278</v>
      </c>
      <c r="O17" s="24"/>
      <c r="P17" s="24"/>
      <c r="Q17" s="20"/>
      <c r="R17" s="24"/>
      <c r="S17" s="24"/>
      <c r="T17" s="20"/>
      <c r="U17" s="24"/>
      <c r="V17" s="24"/>
      <c r="W17" s="24">
        <v>5326971</v>
      </c>
      <c r="X17" s="20">
        <v>8115813</v>
      </c>
      <c r="Y17" s="24">
        <v>-2788842</v>
      </c>
      <c r="Z17" s="25">
        <v>-34.363063811351985</v>
      </c>
      <c r="AA17" s="26">
        <v>5043377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-4498024</v>
      </c>
      <c r="D25" s="29">
        <f t="shared" ref="D25:Y25" si="1">SUM(D15:D24)</f>
        <v>0</v>
      </c>
      <c r="E25" s="35">
        <f t="shared" si="1"/>
        <v>5043377</v>
      </c>
      <c r="F25" s="36">
        <f t="shared" si="1"/>
        <v>5043377</v>
      </c>
      <c r="G25" s="36">
        <f t="shared" si="1"/>
        <v>21932155</v>
      </c>
      <c r="H25" s="36">
        <f t="shared" si="1"/>
        <v>-21545472</v>
      </c>
      <c r="I25" s="36">
        <f t="shared" si="1"/>
        <v>1163010</v>
      </c>
      <c r="J25" s="36">
        <f t="shared" si="1"/>
        <v>1549693</v>
      </c>
      <c r="K25" s="36">
        <f t="shared" si="1"/>
        <v>392626</v>
      </c>
      <c r="L25" s="36">
        <f t="shared" si="1"/>
        <v>3502906</v>
      </c>
      <c r="M25" s="36">
        <f t="shared" si="1"/>
        <v>-118254</v>
      </c>
      <c r="N25" s="36">
        <f t="shared" si="1"/>
        <v>3777278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5326971</v>
      </c>
      <c r="X25" s="36">
        <f t="shared" si="1"/>
        <v>8115813</v>
      </c>
      <c r="Y25" s="36">
        <f t="shared" si="1"/>
        <v>-2788842</v>
      </c>
      <c r="Z25" s="37">
        <f>+IF(X25&lt;&gt;0,+(Y25/X25)*100,0)</f>
        <v>-34.363063811351985</v>
      </c>
      <c r="AA25" s="38">
        <f>SUM(AA15:AA24)</f>
        <v>5043377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632393162</v>
      </c>
      <c r="D26" s="29">
        <f>+D13+D25</f>
        <v>0</v>
      </c>
      <c r="E26" s="30">
        <f t="shared" si="2"/>
        <v>491536319</v>
      </c>
      <c r="F26" s="31">
        <f t="shared" si="2"/>
        <v>491536319</v>
      </c>
      <c r="G26" s="31">
        <f t="shared" si="2"/>
        <v>668538359</v>
      </c>
      <c r="H26" s="31">
        <f t="shared" si="2"/>
        <v>248855</v>
      </c>
      <c r="I26" s="31">
        <f t="shared" si="2"/>
        <v>20060078</v>
      </c>
      <c r="J26" s="31">
        <f t="shared" si="2"/>
        <v>688847292</v>
      </c>
      <c r="K26" s="31">
        <f t="shared" si="2"/>
        <v>12354851</v>
      </c>
      <c r="L26" s="31">
        <f t="shared" si="2"/>
        <v>16458243</v>
      </c>
      <c r="M26" s="31">
        <f t="shared" si="2"/>
        <v>-4344424</v>
      </c>
      <c r="N26" s="31">
        <f t="shared" si="2"/>
        <v>24468670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713315962</v>
      </c>
      <c r="X26" s="31">
        <f t="shared" si="2"/>
        <v>506759653</v>
      </c>
      <c r="Y26" s="31">
        <f t="shared" si="2"/>
        <v>206556309</v>
      </c>
      <c r="Z26" s="32">
        <f>+IF(X26&lt;&gt;0,+(Y26/X26)*100,0)</f>
        <v>40.76021202106238</v>
      </c>
      <c r="AA26" s="33">
        <f>+AA13+AA25</f>
        <v>491536319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2104287</v>
      </c>
      <c r="D31" s="18"/>
      <c r="E31" s="19">
        <v>2115663</v>
      </c>
      <c r="F31" s="20">
        <v>2115663</v>
      </c>
      <c r="G31" s="20">
        <v>2104287</v>
      </c>
      <c r="H31" s="20">
        <v>-209</v>
      </c>
      <c r="I31" s="20">
        <v>-1322</v>
      </c>
      <c r="J31" s="20">
        <v>2102756</v>
      </c>
      <c r="K31" s="20"/>
      <c r="L31" s="20">
        <v>-210</v>
      </c>
      <c r="M31" s="20">
        <v>-27019</v>
      </c>
      <c r="N31" s="20">
        <v>-27229</v>
      </c>
      <c r="O31" s="20"/>
      <c r="P31" s="20"/>
      <c r="Q31" s="20"/>
      <c r="R31" s="20"/>
      <c r="S31" s="20"/>
      <c r="T31" s="20"/>
      <c r="U31" s="20"/>
      <c r="V31" s="20"/>
      <c r="W31" s="20">
        <v>2075527</v>
      </c>
      <c r="X31" s="20">
        <v>2115663</v>
      </c>
      <c r="Y31" s="20">
        <v>-40136</v>
      </c>
      <c r="Z31" s="21">
        <v>-1.8970885249682961</v>
      </c>
      <c r="AA31" s="22">
        <v>2115663</v>
      </c>
    </row>
    <row r="32" spans="1:27" ht="13.5" x14ac:dyDescent="0.25">
      <c r="A32" s="23" t="s">
        <v>59</v>
      </c>
      <c r="B32" s="17" t="s">
        <v>32</v>
      </c>
      <c r="C32" s="18">
        <v>443730117</v>
      </c>
      <c r="D32" s="18"/>
      <c r="E32" s="19">
        <v>352948250</v>
      </c>
      <c r="F32" s="20">
        <v>352948250</v>
      </c>
      <c r="G32" s="20">
        <v>452644056</v>
      </c>
      <c r="H32" s="20">
        <v>43308586</v>
      </c>
      <c r="I32" s="20">
        <v>21590109</v>
      </c>
      <c r="J32" s="20">
        <v>517542751</v>
      </c>
      <c r="K32" s="20">
        <v>17285466</v>
      </c>
      <c r="L32" s="20">
        <v>23263131</v>
      </c>
      <c r="M32" s="20">
        <v>-3847431</v>
      </c>
      <c r="N32" s="20">
        <v>36701166</v>
      </c>
      <c r="O32" s="20"/>
      <c r="P32" s="20"/>
      <c r="Q32" s="20"/>
      <c r="R32" s="20"/>
      <c r="S32" s="20"/>
      <c r="T32" s="20"/>
      <c r="U32" s="20"/>
      <c r="V32" s="20"/>
      <c r="W32" s="20">
        <v>554243917</v>
      </c>
      <c r="X32" s="20">
        <v>343775380</v>
      </c>
      <c r="Y32" s="20">
        <v>210468537</v>
      </c>
      <c r="Z32" s="21">
        <v>61.222690525423893</v>
      </c>
      <c r="AA32" s="22">
        <v>352948250</v>
      </c>
    </row>
    <row r="33" spans="1:27" ht="13.5" x14ac:dyDescent="0.25">
      <c r="A33" s="23" t="s">
        <v>60</v>
      </c>
      <c r="B33" s="17" t="s">
        <v>32</v>
      </c>
      <c r="C33" s="18">
        <v>7560742</v>
      </c>
      <c r="D33" s="18"/>
      <c r="E33" s="19">
        <v>77439</v>
      </c>
      <c r="F33" s="20">
        <v>77439</v>
      </c>
      <c r="G33" s="20">
        <v>7560742</v>
      </c>
      <c r="H33" s="20"/>
      <c r="I33" s="20"/>
      <c r="J33" s="20">
        <v>7560742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7560742</v>
      </c>
      <c r="X33" s="20">
        <v>77439</v>
      </c>
      <c r="Y33" s="20">
        <v>7483303</v>
      </c>
      <c r="Z33" s="21">
        <v>9663.4809333798221</v>
      </c>
      <c r="AA33" s="22">
        <v>77439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>
        <v>-75459</v>
      </c>
      <c r="L34" s="20"/>
      <c r="M34" s="20"/>
      <c r="N34" s="20">
        <v>-75459</v>
      </c>
      <c r="O34" s="20"/>
      <c r="P34" s="20"/>
      <c r="Q34" s="20"/>
      <c r="R34" s="20"/>
      <c r="S34" s="20"/>
      <c r="T34" s="20"/>
      <c r="U34" s="20"/>
      <c r="V34" s="20"/>
      <c r="W34" s="20">
        <v>-83733</v>
      </c>
      <c r="X34" s="20"/>
      <c r="Y34" s="20">
        <v>-83733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71626553</v>
      </c>
      <c r="D35" s="18"/>
      <c r="E35" s="19">
        <v>79231277</v>
      </c>
      <c r="F35" s="20">
        <v>79231277</v>
      </c>
      <c r="G35" s="20">
        <v>74201657</v>
      </c>
      <c r="H35" s="20">
        <v>2560389</v>
      </c>
      <c r="I35" s="20">
        <v>2507177</v>
      </c>
      <c r="J35" s="20">
        <v>79269223</v>
      </c>
      <c r="K35" s="20">
        <v>2522228</v>
      </c>
      <c r="L35" s="20">
        <v>2402325</v>
      </c>
      <c r="M35" s="20">
        <v>2335538</v>
      </c>
      <c r="N35" s="20">
        <v>7260091</v>
      </c>
      <c r="O35" s="20"/>
      <c r="P35" s="20"/>
      <c r="Q35" s="20"/>
      <c r="R35" s="20"/>
      <c r="S35" s="20"/>
      <c r="T35" s="20"/>
      <c r="U35" s="20"/>
      <c r="V35" s="20"/>
      <c r="W35" s="20">
        <v>86529314</v>
      </c>
      <c r="X35" s="20">
        <v>63272099</v>
      </c>
      <c r="Y35" s="20">
        <v>23257215</v>
      </c>
      <c r="Z35" s="21">
        <v>36.757457659180865</v>
      </c>
      <c r="AA35" s="22">
        <v>79231277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525021699</v>
      </c>
      <c r="D37" s="29">
        <f t="shared" ref="D37:Y37" si="3">SUM(D29:D36)</f>
        <v>0</v>
      </c>
      <c r="E37" s="30">
        <f t="shared" si="3"/>
        <v>434372629</v>
      </c>
      <c r="F37" s="31">
        <f t="shared" si="3"/>
        <v>434372629</v>
      </c>
      <c r="G37" s="31">
        <f t="shared" si="3"/>
        <v>536510742</v>
      </c>
      <c r="H37" s="31">
        <f t="shared" si="3"/>
        <v>45860492</v>
      </c>
      <c r="I37" s="31">
        <f t="shared" si="3"/>
        <v>24095964</v>
      </c>
      <c r="J37" s="31">
        <f t="shared" si="3"/>
        <v>606467198</v>
      </c>
      <c r="K37" s="31">
        <f t="shared" si="3"/>
        <v>19732235</v>
      </c>
      <c r="L37" s="31">
        <f t="shared" si="3"/>
        <v>25665246</v>
      </c>
      <c r="M37" s="31">
        <f t="shared" si="3"/>
        <v>-1538912</v>
      </c>
      <c r="N37" s="31">
        <f t="shared" si="3"/>
        <v>43858569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650325767</v>
      </c>
      <c r="X37" s="31">
        <f t="shared" si="3"/>
        <v>409240581</v>
      </c>
      <c r="Y37" s="31">
        <f t="shared" si="3"/>
        <v>241085186</v>
      </c>
      <c r="Z37" s="32">
        <f>+IF(X37&lt;&gt;0,+(Y37/X37)*100,0)</f>
        <v>58.910381128600733</v>
      </c>
      <c r="AA37" s="33">
        <f>SUM(AA29:AA36)</f>
        <v>434372629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525021699</v>
      </c>
      <c r="D44" s="29">
        <f>+D37+D43</f>
        <v>0</v>
      </c>
      <c r="E44" s="30">
        <f t="shared" si="5"/>
        <v>434372629</v>
      </c>
      <c r="F44" s="31">
        <f t="shared" si="5"/>
        <v>434372629</v>
      </c>
      <c r="G44" s="31">
        <f t="shared" si="5"/>
        <v>536510742</v>
      </c>
      <c r="H44" s="31">
        <f t="shared" si="5"/>
        <v>45860492</v>
      </c>
      <c r="I44" s="31">
        <f t="shared" si="5"/>
        <v>24095964</v>
      </c>
      <c r="J44" s="31">
        <f t="shared" si="5"/>
        <v>606467198</v>
      </c>
      <c r="K44" s="31">
        <f t="shared" si="5"/>
        <v>19732235</v>
      </c>
      <c r="L44" s="31">
        <f t="shared" si="5"/>
        <v>25665246</v>
      </c>
      <c r="M44" s="31">
        <f t="shared" si="5"/>
        <v>-1538912</v>
      </c>
      <c r="N44" s="31">
        <f t="shared" si="5"/>
        <v>43858569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650325767</v>
      </c>
      <c r="X44" s="31">
        <f t="shared" si="5"/>
        <v>409240581</v>
      </c>
      <c r="Y44" s="31">
        <f t="shared" si="5"/>
        <v>241085186</v>
      </c>
      <c r="Z44" s="32">
        <f>+IF(X44&lt;&gt;0,+(Y44/X44)*100,0)</f>
        <v>58.910381128600733</v>
      </c>
      <c r="AA44" s="33">
        <f>+AA37+AA43</f>
        <v>434372629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107371463</v>
      </c>
      <c r="D45" s="42">
        <f t="shared" si="6"/>
        <v>0</v>
      </c>
      <c r="E45" s="43">
        <f t="shared" si="6"/>
        <v>57163690</v>
      </c>
      <c r="F45" s="44">
        <f t="shared" si="6"/>
        <v>57163690</v>
      </c>
      <c r="G45" s="44">
        <f t="shared" si="6"/>
        <v>132027617</v>
      </c>
      <c r="H45" s="44">
        <f t="shared" si="6"/>
        <v>-45611637</v>
      </c>
      <c r="I45" s="44">
        <f t="shared" si="6"/>
        <v>-4035886</v>
      </c>
      <c r="J45" s="44">
        <f t="shared" si="6"/>
        <v>82380094</v>
      </c>
      <c r="K45" s="44">
        <f t="shared" si="6"/>
        <v>-7377384</v>
      </c>
      <c r="L45" s="44">
        <f t="shared" si="6"/>
        <v>-9207003</v>
      </c>
      <c r="M45" s="44">
        <f t="shared" si="6"/>
        <v>-2805512</v>
      </c>
      <c r="N45" s="44">
        <f t="shared" si="6"/>
        <v>-19389899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62990195</v>
      </c>
      <c r="X45" s="44">
        <f t="shared" si="6"/>
        <v>97519072</v>
      </c>
      <c r="Y45" s="44">
        <f t="shared" si="6"/>
        <v>-34528877</v>
      </c>
      <c r="Z45" s="45">
        <f>+IF(X45&lt;&gt;0,+(Y45/X45)*100,0)</f>
        <v>-35.407306788153193</v>
      </c>
      <c r="AA45" s="46">
        <f>+AA26-AA44</f>
        <v>57163690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</v>
      </c>
      <c r="D47" s="18"/>
      <c r="E47" s="19">
        <v>-80710743</v>
      </c>
      <c r="F47" s="20">
        <v>-80710743</v>
      </c>
      <c r="G47" s="20">
        <v>45</v>
      </c>
      <c r="H47" s="20">
        <v>4027350</v>
      </c>
      <c r="I47" s="20"/>
      <c r="J47" s="20">
        <v>4027395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4027395</v>
      </c>
      <c r="X47" s="20">
        <v>-40355361</v>
      </c>
      <c r="Y47" s="20">
        <v>44382756</v>
      </c>
      <c r="Z47" s="47">
        <v>-109.97982647212596</v>
      </c>
      <c r="AA47" s="22">
        <v>-80710743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</v>
      </c>
      <c r="D50" s="50">
        <f t="shared" ref="D50:Y50" si="7">SUM(D47:D49)</f>
        <v>0</v>
      </c>
      <c r="E50" s="51">
        <f t="shared" si="7"/>
        <v>-80710743</v>
      </c>
      <c r="F50" s="52">
        <f t="shared" si="7"/>
        <v>-80710743</v>
      </c>
      <c r="G50" s="52">
        <f t="shared" si="7"/>
        <v>45</v>
      </c>
      <c r="H50" s="52">
        <f t="shared" si="7"/>
        <v>4027350</v>
      </c>
      <c r="I50" s="52">
        <f t="shared" si="7"/>
        <v>0</v>
      </c>
      <c r="J50" s="52">
        <f t="shared" si="7"/>
        <v>4027395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4027395</v>
      </c>
      <c r="X50" s="52">
        <f t="shared" si="7"/>
        <v>-40355361</v>
      </c>
      <c r="Y50" s="52">
        <f t="shared" si="7"/>
        <v>44382756</v>
      </c>
      <c r="Z50" s="53">
        <f>+IF(X50&lt;&gt;0,+(Y50/X50)*100,0)</f>
        <v>-109.97982647212596</v>
      </c>
      <c r="AA50" s="54">
        <f>SUM(AA47:AA49)</f>
        <v>-80710743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22116532</v>
      </c>
      <c r="D7" s="18"/>
      <c r="E7" s="19">
        <v>31389618</v>
      </c>
      <c r="F7" s="20">
        <v>31389618</v>
      </c>
      <c r="G7" s="20"/>
      <c r="H7" s="20">
        <v>1285792</v>
      </c>
      <c r="I7" s="20">
        <v>23364180</v>
      </c>
      <c r="J7" s="20">
        <v>24649972</v>
      </c>
      <c r="K7" s="20">
        <v>-453936</v>
      </c>
      <c r="L7" s="20">
        <v>694084</v>
      </c>
      <c r="M7" s="20">
        <v>-42505</v>
      </c>
      <c r="N7" s="20">
        <v>197643</v>
      </c>
      <c r="O7" s="20"/>
      <c r="P7" s="20"/>
      <c r="Q7" s="20"/>
      <c r="R7" s="20"/>
      <c r="S7" s="20"/>
      <c r="T7" s="20"/>
      <c r="U7" s="20"/>
      <c r="V7" s="20"/>
      <c r="W7" s="20">
        <v>24847615</v>
      </c>
      <c r="X7" s="20">
        <v>15694830</v>
      </c>
      <c r="Y7" s="20">
        <v>9152785</v>
      </c>
      <c r="Z7" s="21">
        <v>58.317197446547688</v>
      </c>
      <c r="AA7" s="22">
        <v>31389618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-3376791</v>
      </c>
      <c r="F11" s="20">
        <v>-3376791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-1688394</v>
      </c>
      <c r="Y11" s="24">
        <v>1688394</v>
      </c>
      <c r="Z11" s="25">
        <v>-100</v>
      </c>
      <c r="AA11" s="26">
        <v>-3376791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22116532</v>
      </c>
      <c r="D13" s="29">
        <f>SUM(D6:D12)</f>
        <v>0</v>
      </c>
      <c r="E13" s="30">
        <f t="shared" si="0"/>
        <v>28012827</v>
      </c>
      <c r="F13" s="31">
        <f t="shared" si="0"/>
        <v>28012827</v>
      </c>
      <c r="G13" s="31">
        <f t="shared" si="0"/>
        <v>0</v>
      </c>
      <c r="H13" s="31">
        <f t="shared" si="0"/>
        <v>1285792</v>
      </c>
      <c r="I13" s="31">
        <f t="shared" si="0"/>
        <v>23364180</v>
      </c>
      <c r="J13" s="31">
        <f t="shared" si="0"/>
        <v>24649972</v>
      </c>
      <c r="K13" s="31">
        <f t="shared" si="0"/>
        <v>-453936</v>
      </c>
      <c r="L13" s="31">
        <f t="shared" si="0"/>
        <v>694084</v>
      </c>
      <c r="M13" s="31">
        <f t="shared" si="0"/>
        <v>-42505</v>
      </c>
      <c r="N13" s="31">
        <f t="shared" si="0"/>
        <v>197643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24847615</v>
      </c>
      <c r="X13" s="31">
        <f t="shared" si="0"/>
        <v>14006436</v>
      </c>
      <c r="Y13" s="31">
        <f t="shared" si="0"/>
        <v>10841179</v>
      </c>
      <c r="Z13" s="32">
        <f>+IF(X13&lt;&gt;0,+(Y13/X13)*100,0)</f>
        <v>77.401410323082899</v>
      </c>
      <c r="AA13" s="33">
        <f>SUM(AA6:AA12)</f>
        <v>28012827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94873078</v>
      </c>
      <c r="D17" s="18"/>
      <c r="E17" s="19">
        <v>121258335</v>
      </c>
      <c r="F17" s="20">
        <v>121258335</v>
      </c>
      <c r="G17" s="24"/>
      <c r="H17" s="24">
        <v>-3967536</v>
      </c>
      <c r="I17" s="24">
        <v>101048082</v>
      </c>
      <c r="J17" s="20">
        <v>97080546</v>
      </c>
      <c r="K17" s="24">
        <v>-205757</v>
      </c>
      <c r="L17" s="24">
        <v>964403</v>
      </c>
      <c r="M17" s="20">
        <v>553665</v>
      </c>
      <c r="N17" s="24">
        <v>1312311</v>
      </c>
      <c r="O17" s="24"/>
      <c r="P17" s="24"/>
      <c r="Q17" s="20"/>
      <c r="R17" s="24"/>
      <c r="S17" s="24"/>
      <c r="T17" s="20"/>
      <c r="U17" s="24"/>
      <c r="V17" s="24"/>
      <c r="W17" s="24">
        <v>98392857</v>
      </c>
      <c r="X17" s="20">
        <v>60629220</v>
      </c>
      <c r="Y17" s="24">
        <v>37763637</v>
      </c>
      <c r="Z17" s="25">
        <v>62.286199624537474</v>
      </c>
      <c r="AA17" s="26">
        <v>121258335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23320</v>
      </c>
      <c r="D21" s="18"/>
      <c r="E21" s="19">
        <v>24517</v>
      </c>
      <c r="F21" s="20">
        <v>24517</v>
      </c>
      <c r="G21" s="20"/>
      <c r="H21" s="20"/>
      <c r="I21" s="20">
        <v>23320</v>
      </c>
      <c r="J21" s="20">
        <v>23320</v>
      </c>
      <c r="K21" s="20">
        <v>-399</v>
      </c>
      <c r="L21" s="20"/>
      <c r="M21" s="20">
        <v>-193</v>
      </c>
      <c r="N21" s="20">
        <v>-592</v>
      </c>
      <c r="O21" s="20"/>
      <c r="P21" s="20"/>
      <c r="Q21" s="20"/>
      <c r="R21" s="20"/>
      <c r="S21" s="20"/>
      <c r="T21" s="20"/>
      <c r="U21" s="20"/>
      <c r="V21" s="20"/>
      <c r="W21" s="20">
        <v>22728</v>
      </c>
      <c r="X21" s="20">
        <v>12264</v>
      </c>
      <c r="Y21" s="20">
        <v>10464</v>
      </c>
      <c r="Z21" s="21">
        <v>85.322896281800382</v>
      </c>
      <c r="AA21" s="22">
        <v>24517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94896398</v>
      </c>
      <c r="D25" s="29">
        <f t="shared" ref="D25:Y25" si="1">SUM(D15:D24)</f>
        <v>0</v>
      </c>
      <c r="E25" s="35">
        <f t="shared" si="1"/>
        <v>121282852</v>
      </c>
      <c r="F25" s="36">
        <f t="shared" si="1"/>
        <v>121282852</v>
      </c>
      <c r="G25" s="36">
        <f t="shared" si="1"/>
        <v>0</v>
      </c>
      <c r="H25" s="36">
        <f t="shared" si="1"/>
        <v>-3967536</v>
      </c>
      <c r="I25" s="36">
        <f t="shared" si="1"/>
        <v>101071402</v>
      </c>
      <c r="J25" s="36">
        <f t="shared" si="1"/>
        <v>97103866</v>
      </c>
      <c r="K25" s="36">
        <f t="shared" si="1"/>
        <v>-206156</v>
      </c>
      <c r="L25" s="36">
        <f t="shared" si="1"/>
        <v>964403</v>
      </c>
      <c r="M25" s="36">
        <f t="shared" si="1"/>
        <v>553472</v>
      </c>
      <c r="N25" s="36">
        <f t="shared" si="1"/>
        <v>1311719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98415585</v>
      </c>
      <c r="X25" s="36">
        <f t="shared" si="1"/>
        <v>60641484</v>
      </c>
      <c r="Y25" s="36">
        <f t="shared" si="1"/>
        <v>37774101</v>
      </c>
      <c r="Z25" s="37">
        <f>+IF(X25&lt;&gt;0,+(Y25/X25)*100,0)</f>
        <v>62.290858515269839</v>
      </c>
      <c r="AA25" s="38">
        <f>SUM(AA15:AA24)</f>
        <v>121282852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117012930</v>
      </c>
      <c r="D26" s="29">
        <f>+D13+D25</f>
        <v>0</v>
      </c>
      <c r="E26" s="30">
        <f t="shared" si="2"/>
        <v>149295679</v>
      </c>
      <c r="F26" s="31">
        <f t="shared" si="2"/>
        <v>149295679</v>
      </c>
      <c r="G26" s="31">
        <f t="shared" si="2"/>
        <v>0</v>
      </c>
      <c r="H26" s="31">
        <f t="shared" si="2"/>
        <v>-2681744</v>
      </c>
      <c r="I26" s="31">
        <f t="shared" si="2"/>
        <v>124435582</v>
      </c>
      <c r="J26" s="31">
        <f t="shared" si="2"/>
        <v>121753838</v>
      </c>
      <c r="K26" s="31">
        <f t="shared" si="2"/>
        <v>-660092</v>
      </c>
      <c r="L26" s="31">
        <f t="shared" si="2"/>
        <v>1658487</v>
      </c>
      <c r="M26" s="31">
        <f t="shared" si="2"/>
        <v>510967</v>
      </c>
      <c r="N26" s="31">
        <f t="shared" si="2"/>
        <v>1509362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123263200</v>
      </c>
      <c r="X26" s="31">
        <f t="shared" si="2"/>
        <v>74647920</v>
      </c>
      <c r="Y26" s="31">
        <f t="shared" si="2"/>
        <v>48615280</v>
      </c>
      <c r="Z26" s="32">
        <f>+IF(X26&lt;&gt;0,+(Y26/X26)*100,0)</f>
        <v>65.126101303291506</v>
      </c>
      <c r="AA26" s="33">
        <f>+AA13+AA25</f>
        <v>149295679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</v>
      </c>
      <c r="Y32" s="20">
        <v>12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-8745963</v>
      </c>
      <c r="I33" s="20">
        <v>10357300</v>
      </c>
      <c r="J33" s="20">
        <v>1611337</v>
      </c>
      <c r="K33" s="20">
        <v>-495717</v>
      </c>
      <c r="L33" s="20"/>
      <c r="M33" s="20"/>
      <c r="N33" s="20">
        <v>-495717</v>
      </c>
      <c r="O33" s="20"/>
      <c r="P33" s="20"/>
      <c r="Q33" s="20"/>
      <c r="R33" s="20"/>
      <c r="S33" s="20"/>
      <c r="T33" s="20"/>
      <c r="U33" s="20"/>
      <c r="V33" s="20"/>
      <c r="W33" s="20">
        <v>1115620</v>
      </c>
      <c r="X33" s="20">
        <v>-6</v>
      </c>
      <c r="Y33" s="20">
        <v>1115626</v>
      </c>
      <c r="Z33" s="21">
        <v>-18593766.666666664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2811820</v>
      </c>
      <c r="D35" s="18"/>
      <c r="E35" s="19"/>
      <c r="F35" s="20"/>
      <c r="G35" s="20"/>
      <c r="H35" s="20">
        <v>165788</v>
      </c>
      <c r="I35" s="20">
        <v>2918854</v>
      </c>
      <c r="J35" s="20">
        <v>3084642</v>
      </c>
      <c r="K35" s="20">
        <v>-60878</v>
      </c>
      <c r="L35" s="20">
        <v>97916</v>
      </c>
      <c r="M35" s="20">
        <v>-32425</v>
      </c>
      <c r="N35" s="20">
        <v>4613</v>
      </c>
      <c r="O35" s="20"/>
      <c r="P35" s="20"/>
      <c r="Q35" s="20"/>
      <c r="R35" s="20"/>
      <c r="S35" s="20"/>
      <c r="T35" s="20"/>
      <c r="U35" s="20"/>
      <c r="V35" s="20"/>
      <c r="W35" s="20">
        <v>3089255</v>
      </c>
      <c r="X35" s="20"/>
      <c r="Y35" s="20">
        <v>3089255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2811820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-8580175</v>
      </c>
      <c r="I37" s="31">
        <f t="shared" si="3"/>
        <v>13276154</v>
      </c>
      <c r="J37" s="31">
        <f t="shared" si="3"/>
        <v>4695979</v>
      </c>
      <c r="K37" s="31">
        <f t="shared" si="3"/>
        <v>-556595</v>
      </c>
      <c r="L37" s="31">
        <f t="shared" si="3"/>
        <v>97916</v>
      </c>
      <c r="M37" s="31">
        <f t="shared" si="3"/>
        <v>-32425</v>
      </c>
      <c r="N37" s="31">
        <f t="shared" si="3"/>
        <v>-491104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4204875</v>
      </c>
      <c r="X37" s="31">
        <f t="shared" si="3"/>
        <v>-18</v>
      </c>
      <c r="Y37" s="31">
        <f t="shared" si="3"/>
        <v>4204893</v>
      </c>
      <c r="Z37" s="32">
        <f>+IF(X37&lt;&gt;0,+(Y37/X37)*100,0)</f>
        <v>-23360516.666666664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2811820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-8580175</v>
      </c>
      <c r="I44" s="31">
        <f t="shared" si="5"/>
        <v>13276154</v>
      </c>
      <c r="J44" s="31">
        <f t="shared" si="5"/>
        <v>4695979</v>
      </c>
      <c r="K44" s="31">
        <f t="shared" si="5"/>
        <v>-556595</v>
      </c>
      <c r="L44" s="31">
        <f t="shared" si="5"/>
        <v>97916</v>
      </c>
      <c r="M44" s="31">
        <f t="shared" si="5"/>
        <v>-32425</v>
      </c>
      <c r="N44" s="31">
        <f t="shared" si="5"/>
        <v>-491104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4204875</v>
      </c>
      <c r="X44" s="31">
        <f t="shared" si="5"/>
        <v>-18</v>
      </c>
      <c r="Y44" s="31">
        <f t="shared" si="5"/>
        <v>4204893</v>
      </c>
      <c r="Z44" s="32">
        <f>+IF(X44&lt;&gt;0,+(Y44/X44)*100,0)</f>
        <v>-23360516.666666664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114201110</v>
      </c>
      <c r="D45" s="42">
        <f t="shared" si="6"/>
        <v>0</v>
      </c>
      <c r="E45" s="43">
        <f t="shared" si="6"/>
        <v>149295679</v>
      </c>
      <c r="F45" s="44">
        <f t="shared" si="6"/>
        <v>149295679</v>
      </c>
      <c r="G45" s="44">
        <f t="shared" si="6"/>
        <v>0</v>
      </c>
      <c r="H45" s="44">
        <f t="shared" si="6"/>
        <v>5898431</v>
      </c>
      <c r="I45" s="44">
        <f t="shared" si="6"/>
        <v>111159428</v>
      </c>
      <c r="J45" s="44">
        <f t="shared" si="6"/>
        <v>117057859</v>
      </c>
      <c r="K45" s="44">
        <f t="shared" si="6"/>
        <v>-103497</v>
      </c>
      <c r="L45" s="44">
        <f t="shared" si="6"/>
        <v>1560571</v>
      </c>
      <c r="M45" s="44">
        <f t="shared" si="6"/>
        <v>543392</v>
      </c>
      <c r="N45" s="44">
        <f t="shared" si="6"/>
        <v>2000466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119058325</v>
      </c>
      <c r="X45" s="44">
        <f t="shared" si="6"/>
        <v>74647938</v>
      </c>
      <c r="Y45" s="44">
        <f t="shared" si="6"/>
        <v>44410387</v>
      </c>
      <c r="Z45" s="45">
        <f>+IF(X45&lt;&gt;0,+(Y45/X45)*100,0)</f>
        <v>59.493119555425636</v>
      </c>
      <c r="AA45" s="46">
        <f>+AA26-AA44</f>
        <v>149295679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132437518</v>
      </c>
      <c r="D47" s="18"/>
      <c r="E47" s="19">
        <v>113274702</v>
      </c>
      <c r="F47" s="20">
        <v>113274702</v>
      </c>
      <c r="G47" s="20"/>
      <c r="H47" s="20">
        <v>-5889411</v>
      </c>
      <c r="I47" s="20">
        <v>169506803</v>
      </c>
      <c r="J47" s="20">
        <v>163617392</v>
      </c>
      <c r="K47" s="20">
        <v>-11992668</v>
      </c>
      <c r="L47" s="20">
        <v>-9666102</v>
      </c>
      <c r="M47" s="20">
        <v>34142456</v>
      </c>
      <c r="N47" s="20">
        <v>12483686</v>
      </c>
      <c r="O47" s="20"/>
      <c r="P47" s="20"/>
      <c r="Q47" s="20"/>
      <c r="R47" s="20"/>
      <c r="S47" s="20"/>
      <c r="T47" s="20"/>
      <c r="U47" s="20"/>
      <c r="V47" s="20"/>
      <c r="W47" s="20">
        <v>176101078</v>
      </c>
      <c r="X47" s="20">
        <v>56637342</v>
      </c>
      <c r="Y47" s="20">
        <v>119463736</v>
      </c>
      <c r="Z47" s="47">
        <v>210.92751139345486</v>
      </c>
      <c r="AA47" s="22">
        <v>113274702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132437518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0</v>
      </c>
      <c r="H50" s="52">
        <f t="shared" si="7"/>
        <v>-5889411</v>
      </c>
      <c r="I50" s="52">
        <f t="shared" si="7"/>
        <v>169506803</v>
      </c>
      <c r="J50" s="52">
        <f t="shared" si="7"/>
        <v>163617392</v>
      </c>
      <c r="K50" s="52">
        <f t="shared" si="7"/>
        <v>-11992668</v>
      </c>
      <c r="L50" s="52">
        <f t="shared" si="7"/>
        <v>-9666102</v>
      </c>
      <c r="M50" s="52">
        <f t="shared" si="7"/>
        <v>34142456</v>
      </c>
      <c r="N50" s="52">
        <f t="shared" si="7"/>
        <v>12483686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176101078</v>
      </c>
      <c r="X50" s="52">
        <f t="shared" si="7"/>
        <v>56637342</v>
      </c>
      <c r="Y50" s="52">
        <f t="shared" si="7"/>
        <v>119463736</v>
      </c>
      <c r="Z50" s="53">
        <f>+IF(X50&lt;&gt;0,+(Y50/X50)*100,0)</f>
        <v>210.92751139345486</v>
      </c>
      <c r="AA50" s="54">
        <f>SUM(AA47:AA49)</f>
        <v>113274702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4000000</v>
      </c>
      <c r="D6" s="18"/>
      <c r="E6" s="19">
        <v>-144358759</v>
      </c>
      <c r="F6" s="20">
        <v>-144358759</v>
      </c>
      <c r="G6" s="20"/>
      <c r="H6" s="20"/>
      <c r="I6" s="20"/>
      <c r="J6" s="20"/>
      <c r="K6" s="20"/>
      <c r="L6" s="20"/>
      <c r="M6" s="20">
        <v>7000000</v>
      </c>
      <c r="N6" s="20">
        <v>7000000</v>
      </c>
      <c r="O6" s="20"/>
      <c r="P6" s="20"/>
      <c r="Q6" s="20"/>
      <c r="R6" s="20"/>
      <c r="S6" s="20"/>
      <c r="T6" s="20"/>
      <c r="U6" s="20"/>
      <c r="V6" s="20"/>
      <c r="W6" s="20">
        <v>7000000</v>
      </c>
      <c r="X6" s="20">
        <v>-72179388</v>
      </c>
      <c r="Y6" s="20">
        <v>79179388</v>
      </c>
      <c r="Z6" s="21">
        <v>-109.69805950696063</v>
      </c>
      <c r="AA6" s="22">
        <v>-144358759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-2611729</v>
      </c>
      <c r="F10" s="20">
        <v>-2611729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-1305864</v>
      </c>
      <c r="Y10" s="20">
        <v>1305864</v>
      </c>
      <c r="Z10" s="21">
        <v>-100</v>
      </c>
      <c r="AA10" s="22">
        <v>-2611729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19859851</v>
      </c>
      <c r="F11" s="20">
        <v>19859851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9929922</v>
      </c>
      <c r="Y11" s="24">
        <v>-9929922</v>
      </c>
      <c r="Z11" s="25">
        <v>-100</v>
      </c>
      <c r="AA11" s="26">
        <v>19859851</v>
      </c>
    </row>
    <row r="12" spans="1:27" ht="13.5" x14ac:dyDescent="0.25">
      <c r="A12" s="23" t="s">
        <v>40</v>
      </c>
      <c r="B12" s="17" t="s">
        <v>32</v>
      </c>
      <c r="C12" s="18">
        <v>8078517</v>
      </c>
      <c r="D12" s="18"/>
      <c r="E12" s="19"/>
      <c r="F12" s="20"/>
      <c r="G12" s="20"/>
      <c r="H12" s="20"/>
      <c r="I12" s="20"/>
      <c r="J12" s="20"/>
      <c r="K12" s="20">
        <v>16515</v>
      </c>
      <c r="L12" s="20">
        <v>4170</v>
      </c>
      <c r="M12" s="20">
        <v>-74969</v>
      </c>
      <c r="N12" s="20">
        <v>-54284</v>
      </c>
      <c r="O12" s="20"/>
      <c r="P12" s="20"/>
      <c r="Q12" s="20"/>
      <c r="R12" s="20"/>
      <c r="S12" s="20"/>
      <c r="T12" s="20"/>
      <c r="U12" s="20"/>
      <c r="V12" s="20"/>
      <c r="W12" s="20">
        <v>-54284</v>
      </c>
      <c r="X12" s="20"/>
      <c r="Y12" s="20">
        <v>-54284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12078517</v>
      </c>
      <c r="D13" s="29">
        <f>SUM(D6:D12)</f>
        <v>0</v>
      </c>
      <c r="E13" s="30">
        <f t="shared" si="0"/>
        <v>-127110637</v>
      </c>
      <c r="F13" s="31">
        <f t="shared" si="0"/>
        <v>-127110637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16515</v>
      </c>
      <c r="L13" s="31">
        <f t="shared" si="0"/>
        <v>4170</v>
      </c>
      <c r="M13" s="31">
        <f t="shared" si="0"/>
        <v>6925031</v>
      </c>
      <c r="N13" s="31">
        <f t="shared" si="0"/>
        <v>6945716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6945716</v>
      </c>
      <c r="X13" s="31">
        <f t="shared" si="0"/>
        <v>-63555330</v>
      </c>
      <c r="Y13" s="31">
        <f t="shared" si="0"/>
        <v>70501046</v>
      </c>
      <c r="Z13" s="32">
        <f>+IF(X13&lt;&gt;0,+(Y13/X13)*100,0)</f>
        <v>-110.92861291098639</v>
      </c>
      <c r="AA13" s="33">
        <f>SUM(AA6:AA12)</f>
        <v>-127110637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61702501</v>
      </c>
      <c r="D17" s="18"/>
      <c r="E17" s="19">
        <v>48500000</v>
      </c>
      <c r="F17" s="20">
        <v>48500000</v>
      </c>
      <c r="G17" s="24">
        <v>287030</v>
      </c>
      <c r="H17" s="24"/>
      <c r="I17" s="24">
        <v>1509622</v>
      </c>
      <c r="J17" s="20">
        <v>1796652</v>
      </c>
      <c r="K17" s="24">
        <v>156948</v>
      </c>
      <c r="L17" s="24"/>
      <c r="M17" s="20">
        <v>40955</v>
      </c>
      <c r="N17" s="24">
        <v>197903</v>
      </c>
      <c r="O17" s="24"/>
      <c r="P17" s="24"/>
      <c r="Q17" s="20"/>
      <c r="R17" s="24"/>
      <c r="S17" s="24"/>
      <c r="T17" s="20"/>
      <c r="U17" s="24"/>
      <c r="V17" s="24"/>
      <c r="W17" s="24">
        <v>1994555</v>
      </c>
      <c r="X17" s="20">
        <v>24250002</v>
      </c>
      <c r="Y17" s="24">
        <v>-22255447</v>
      </c>
      <c r="Z17" s="25">
        <v>-91.775031606182949</v>
      </c>
      <c r="AA17" s="26">
        <v>48500000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61702501</v>
      </c>
      <c r="D25" s="29">
        <f t="shared" ref="D25:Y25" si="1">SUM(D15:D24)</f>
        <v>0</v>
      </c>
      <c r="E25" s="35">
        <f t="shared" si="1"/>
        <v>48500000</v>
      </c>
      <c r="F25" s="36">
        <f t="shared" si="1"/>
        <v>48500000</v>
      </c>
      <c r="G25" s="36">
        <f t="shared" si="1"/>
        <v>287030</v>
      </c>
      <c r="H25" s="36">
        <f t="shared" si="1"/>
        <v>0</v>
      </c>
      <c r="I25" s="36">
        <f t="shared" si="1"/>
        <v>1509622</v>
      </c>
      <c r="J25" s="36">
        <f t="shared" si="1"/>
        <v>1796652</v>
      </c>
      <c r="K25" s="36">
        <f t="shared" si="1"/>
        <v>156948</v>
      </c>
      <c r="L25" s="36">
        <f t="shared" si="1"/>
        <v>0</v>
      </c>
      <c r="M25" s="36">
        <f t="shared" si="1"/>
        <v>40955</v>
      </c>
      <c r="N25" s="36">
        <f t="shared" si="1"/>
        <v>197903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1994555</v>
      </c>
      <c r="X25" s="36">
        <f t="shared" si="1"/>
        <v>24250002</v>
      </c>
      <c r="Y25" s="36">
        <f t="shared" si="1"/>
        <v>-22255447</v>
      </c>
      <c r="Z25" s="37">
        <f>+IF(X25&lt;&gt;0,+(Y25/X25)*100,0)</f>
        <v>-91.775031606182949</v>
      </c>
      <c r="AA25" s="38">
        <f>SUM(AA15:AA24)</f>
        <v>48500000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73781018</v>
      </c>
      <c r="D26" s="29">
        <f>+D13+D25</f>
        <v>0</v>
      </c>
      <c r="E26" s="30">
        <f t="shared" si="2"/>
        <v>-78610637</v>
      </c>
      <c r="F26" s="31">
        <f t="shared" si="2"/>
        <v>-78610637</v>
      </c>
      <c r="G26" s="31">
        <f t="shared" si="2"/>
        <v>287030</v>
      </c>
      <c r="H26" s="31">
        <f t="shared" si="2"/>
        <v>0</v>
      </c>
      <c r="I26" s="31">
        <f t="shared" si="2"/>
        <v>1509622</v>
      </c>
      <c r="J26" s="31">
        <f t="shared" si="2"/>
        <v>1796652</v>
      </c>
      <c r="K26" s="31">
        <f t="shared" si="2"/>
        <v>173463</v>
      </c>
      <c r="L26" s="31">
        <f t="shared" si="2"/>
        <v>4170</v>
      </c>
      <c r="M26" s="31">
        <f t="shared" si="2"/>
        <v>6965986</v>
      </c>
      <c r="N26" s="31">
        <f t="shared" si="2"/>
        <v>7143619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8940271</v>
      </c>
      <c r="X26" s="31">
        <f t="shared" si="2"/>
        <v>-39305328</v>
      </c>
      <c r="Y26" s="31">
        <f t="shared" si="2"/>
        <v>48245599</v>
      </c>
      <c r="Z26" s="32">
        <f>+IF(X26&lt;&gt;0,+(Y26/X26)*100,0)</f>
        <v>-122.74569747897792</v>
      </c>
      <c r="AA26" s="33">
        <f>+AA13+AA25</f>
        <v>-78610637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1682579</v>
      </c>
      <c r="D33" s="18"/>
      <c r="E33" s="19"/>
      <c r="F33" s="20"/>
      <c r="G33" s="20">
        <v>3000000</v>
      </c>
      <c r="H33" s="20">
        <v>1682579</v>
      </c>
      <c r="I33" s="20"/>
      <c r="J33" s="20">
        <v>4682579</v>
      </c>
      <c r="K33" s="20"/>
      <c r="L33" s="20"/>
      <c r="M33" s="20">
        <v>7000000</v>
      </c>
      <c r="N33" s="20">
        <v>7000000</v>
      </c>
      <c r="O33" s="20"/>
      <c r="P33" s="20"/>
      <c r="Q33" s="20"/>
      <c r="R33" s="20"/>
      <c r="S33" s="20"/>
      <c r="T33" s="20"/>
      <c r="U33" s="20"/>
      <c r="V33" s="20"/>
      <c r="W33" s="20">
        <v>11682579</v>
      </c>
      <c r="X33" s="20"/>
      <c r="Y33" s="20">
        <v>11682579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1682579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1682579</v>
      </c>
      <c r="I37" s="31">
        <f t="shared" si="3"/>
        <v>0</v>
      </c>
      <c r="J37" s="31">
        <f t="shared" si="3"/>
        <v>4682579</v>
      </c>
      <c r="K37" s="31">
        <f t="shared" si="3"/>
        <v>0</v>
      </c>
      <c r="L37" s="31">
        <f t="shared" si="3"/>
        <v>0</v>
      </c>
      <c r="M37" s="31">
        <f t="shared" si="3"/>
        <v>7000000</v>
      </c>
      <c r="N37" s="31">
        <f t="shared" si="3"/>
        <v>7000000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11682579</v>
      </c>
      <c r="X37" s="31">
        <f t="shared" si="3"/>
        <v>0</v>
      </c>
      <c r="Y37" s="31">
        <f t="shared" si="3"/>
        <v>11682579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1682579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1682579</v>
      </c>
      <c r="I44" s="31">
        <f t="shared" si="5"/>
        <v>0</v>
      </c>
      <c r="J44" s="31">
        <f t="shared" si="5"/>
        <v>4682579</v>
      </c>
      <c r="K44" s="31">
        <f t="shared" si="5"/>
        <v>0</v>
      </c>
      <c r="L44" s="31">
        <f t="shared" si="5"/>
        <v>0</v>
      </c>
      <c r="M44" s="31">
        <f t="shared" si="5"/>
        <v>7000000</v>
      </c>
      <c r="N44" s="31">
        <f t="shared" si="5"/>
        <v>7000000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11682579</v>
      </c>
      <c r="X44" s="31">
        <f t="shared" si="5"/>
        <v>0</v>
      </c>
      <c r="Y44" s="31">
        <f t="shared" si="5"/>
        <v>11682579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72098439</v>
      </c>
      <c r="D45" s="42">
        <f t="shared" si="6"/>
        <v>0</v>
      </c>
      <c r="E45" s="43">
        <f t="shared" si="6"/>
        <v>-78610637</v>
      </c>
      <c r="F45" s="44">
        <f t="shared" si="6"/>
        <v>-78610637</v>
      </c>
      <c r="G45" s="44">
        <f t="shared" si="6"/>
        <v>-2712970</v>
      </c>
      <c r="H45" s="44">
        <f t="shared" si="6"/>
        <v>-1682579</v>
      </c>
      <c r="I45" s="44">
        <f t="shared" si="6"/>
        <v>1509622</v>
      </c>
      <c r="J45" s="44">
        <f t="shared" si="6"/>
        <v>-2885927</v>
      </c>
      <c r="K45" s="44">
        <f t="shared" si="6"/>
        <v>173463</v>
      </c>
      <c r="L45" s="44">
        <f t="shared" si="6"/>
        <v>4170</v>
      </c>
      <c r="M45" s="44">
        <f t="shared" si="6"/>
        <v>-34014</v>
      </c>
      <c r="N45" s="44">
        <f t="shared" si="6"/>
        <v>143619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-2742308</v>
      </c>
      <c r="X45" s="44">
        <f t="shared" si="6"/>
        <v>-39305328</v>
      </c>
      <c r="Y45" s="44">
        <f t="shared" si="6"/>
        <v>36563020</v>
      </c>
      <c r="Z45" s="45">
        <f>+IF(X45&lt;&gt;0,+(Y45/X45)*100,0)</f>
        <v>-93.023062929280215</v>
      </c>
      <c r="AA45" s="46">
        <f>+AA26-AA44</f>
        <v>-78610637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71158000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>
        <v>-82037967</v>
      </c>
      <c r="L17" s="24">
        <v>-7119006</v>
      </c>
      <c r="M17" s="20">
        <v>4452599</v>
      </c>
      <c r="N17" s="24">
        <v>-84704374</v>
      </c>
      <c r="O17" s="24"/>
      <c r="P17" s="24"/>
      <c r="Q17" s="20"/>
      <c r="R17" s="24"/>
      <c r="S17" s="24"/>
      <c r="T17" s="20"/>
      <c r="U17" s="24"/>
      <c r="V17" s="24"/>
      <c r="W17" s="24">
        <v>502866654</v>
      </c>
      <c r="X17" s="20">
        <v>35579022</v>
      </c>
      <c r="Y17" s="24">
        <v>467287632</v>
      </c>
      <c r="Z17" s="25">
        <v>1313.3796426444774</v>
      </c>
      <c r="AA17" s="26">
        <v>71158000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71158000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-82037967</v>
      </c>
      <c r="L25" s="36">
        <f t="shared" si="1"/>
        <v>-7119006</v>
      </c>
      <c r="M25" s="36">
        <f t="shared" si="1"/>
        <v>4452599</v>
      </c>
      <c r="N25" s="36">
        <f t="shared" si="1"/>
        <v>-84704374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502866654</v>
      </c>
      <c r="X25" s="36">
        <f t="shared" si="1"/>
        <v>35579022</v>
      </c>
      <c r="Y25" s="36">
        <f t="shared" si="1"/>
        <v>467287632</v>
      </c>
      <c r="Z25" s="37">
        <f>+IF(X25&lt;&gt;0,+(Y25/X25)*100,0)</f>
        <v>1313.3796426444774</v>
      </c>
      <c r="AA25" s="38">
        <f>SUM(AA15:AA24)</f>
        <v>71158000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71158000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-82037967</v>
      </c>
      <c r="L26" s="31">
        <f t="shared" si="2"/>
        <v>-7119006</v>
      </c>
      <c r="M26" s="31">
        <f t="shared" si="2"/>
        <v>4452599</v>
      </c>
      <c r="N26" s="31">
        <f t="shared" si="2"/>
        <v>-84704374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502866654</v>
      </c>
      <c r="X26" s="31">
        <f t="shared" si="2"/>
        <v>35579022</v>
      </c>
      <c r="Y26" s="31">
        <f t="shared" si="2"/>
        <v>467287632</v>
      </c>
      <c r="Z26" s="32">
        <f>+IF(X26&lt;&gt;0,+(Y26/X26)*100,0)</f>
        <v>1313.3796426444774</v>
      </c>
      <c r="AA26" s="33">
        <f>+AA13+AA25</f>
        <v>71158000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71158000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-82037967</v>
      </c>
      <c r="L45" s="44">
        <f t="shared" si="6"/>
        <v>-7119006</v>
      </c>
      <c r="M45" s="44">
        <f t="shared" si="6"/>
        <v>4452599</v>
      </c>
      <c r="N45" s="44">
        <f t="shared" si="6"/>
        <v>-84704374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502866654</v>
      </c>
      <c r="X45" s="44">
        <f t="shared" si="6"/>
        <v>35579022</v>
      </c>
      <c r="Y45" s="44">
        <f t="shared" si="6"/>
        <v>467287632</v>
      </c>
      <c r="Z45" s="45">
        <f>+IF(X45&lt;&gt;0,+(Y45/X45)*100,0)</f>
        <v>1313.3796426444774</v>
      </c>
      <c r="AA45" s="46">
        <f>+AA26-AA44</f>
        <v>71158000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1029630184</v>
      </c>
      <c r="D47" s="18"/>
      <c r="E47" s="19">
        <v>279545436</v>
      </c>
      <c r="F47" s="20">
        <v>279545436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>
        <v>-21700433</v>
      </c>
      <c r="L47" s="20">
        <v>-18577446</v>
      </c>
      <c r="M47" s="20">
        <v>134829286</v>
      </c>
      <c r="N47" s="20">
        <v>94551407</v>
      </c>
      <c r="O47" s="20"/>
      <c r="P47" s="20"/>
      <c r="Q47" s="20"/>
      <c r="R47" s="20"/>
      <c r="S47" s="20"/>
      <c r="T47" s="20"/>
      <c r="U47" s="20"/>
      <c r="V47" s="20"/>
      <c r="W47" s="20">
        <v>1140421372</v>
      </c>
      <c r="X47" s="20">
        <v>139772706</v>
      </c>
      <c r="Y47" s="20">
        <v>1000648666</v>
      </c>
      <c r="Z47" s="47">
        <v>715.91134967366224</v>
      </c>
      <c r="AA47" s="22">
        <v>279545436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1029630184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279545436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-21700433</v>
      </c>
      <c r="L50" s="52">
        <f t="shared" si="7"/>
        <v>-18577446</v>
      </c>
      <c r="M50" s="52">
        <f t="shared" si="7"/>
        <v>134829286</v>
      </c>
      <c r="N50" s="52">
        <f t="shared" si="7"/>
        <v>94551407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1140421372</v>
      </c>
      <c r="X50" s="52">
        <f t="shared" si="7"/>
        <v>139772706</v>
      </c>
      <c r="Y50" s="52">
        <f t="shared" si="7"/>
        <v>1000648666</v>
      </c>
      <c r="Z50" s="53">
        <f>+IF(X50&lt;&gt;0,+(Y50/X50)*100,0)</f>
        <v>715.91134967366224</v>
      </c>
      <c r="AA50" s="54">
        <f>SUM(AA47:AA49)</f>
        <v>279545436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636036-D1CF-45EC-B1B9-96830C10959D}"/>
</file>

<file path=customXml/itemProps2.xml><?xml version="1.0" encoding="utf-8"?>
<ds:datastoreItem xmlns:ds="http://schemas.openxmlformats.org/officeDocument/2006/customXml" ds:itemID="{1EBBDE4E-31A3-4DB6-9DAC-A3324F6BA105}"/>
</file>

<file path=customXml/itemProps3.xml><?xml version="1.0" encoding="utf-8"?>
<ds:datastoreItem xmlns:ds="http://schemas.openxmlformats.org/officeDocument/2006/customXml" ds:itemID="{8C443477-310F-4159-B4F7-D8EC9DDCE7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2024-03-05T08:42:10Z</dcterms:created>
  <dcterms:modified xsi:type="dcterms:W3CDTF">2024-03-05T09:02:06Z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